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28680" yWindow="-120" windowWidth="29040" windowHeight="15840"/>
  </bookViews>
  <sheets>
    <sheet name="4. ДВ" sheetId="1" r:id="rId1"/>
    <sheet name="Маршрут" sheetId="2" r:id="rId2"/>
  </sheets>
  <definedNames>
    <definedName name="_xlnm._FilterDatabase" localSheetId="0" hidden="1">'4. ДВ'!$A$22:$HE$253</definedName>
    <definedName name="_xlnm.Print_Area" localSheetId="0">'4. ДВ'!$A$1:$DE$260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1" i="1" l="1"/>
  <c r="K195" i="1" l="1"/>
  <c r="K205" i="1"/>
  <c r="K200" i="1"/>
  <c r="K189" i="1"/>
  <c r="JR189" i="1"/>
  <c r="K133" i="1" l="1"/>
  <c r="K134" i="1" s="1"/>
  <c r="K145" i="1"/>
  <c r="K119" i="1"/>
  <c r="K124" i="1" s="1"/>
  <c r="K118" i="1"/>
  <c r="K123" i="1" s="1"/>
  <c r="K151" i="1"/>
  <c r="K156" i="1" s="1"/>
  <c r="K157" i="1" s="1"/>
  <c r="K140" i="1"/>
  <c r="K139" i="1"/>
  <c r="K127" i="1"/>
  <c r="K113" i="1"/>
  <c r="K112" i="1"/>
  <c r="K91" i="1"/>
  <c r="K94" i="1" s="1"/>
  <c r="K95" i="1" s="1"/>
  <c r="K229" i="1"/>
  <c r="K237" i="1"/>
  <c r="K128" i="1"/>
  <c r="K107" i="1"/>
  <c r="K109" i="1" s="1"/>
  <c r="K106" i="1"/>
  <c r="K105" i="1" s="1"/>
  <c r="K101" i="1"/>
  <c r="K100" i="1"/>
  <c r="K82" i="1"/>
  <c r="K85" i="1" s="1"/>
  <c r="K86" i="1" s="1"/>
  <c r="K73" i="1"/>
  <c r="K76" i="1" s="1"/>
  <c r="K228" i="1"/>
  <c r="K233" i="1"/>
  <c r="K146" i="1" l="1"/>
  <c r="K143" i="1" s="1"/>
  <c r="K141" i="1"/>
  <c r="K142" i="1" s="1"/>
  <c r="K147" i="1"/>
  <c r="K116" i="1"/>
  <c r="K135" i="1"/>
  <c r="K137" i="1" s="1"/>
  <c r="K131" i="1"/>
  <c r="K129" i="1"/>
  <c r="K117" i="1"/>
  <c r="K102" i="1"/>
  <c r="K114" i="1"/>
  <c r="K115" i="1" s="1"/>
  <c r="K126" i="1"/>
  <c r="K125" i="1"/>
  <c r="K75" i="1"/>
  <c r="K77" i="1"/>
  <c r="K154" i="1"/>
  <c r="K158" i="1"/>
  <c r="K155" i="1"/>
  <c r="K159" i="1"/>
  <c r="K92" i="1"/>
  <c r="K96" i="1"/>
  <c r="K93" i="1"/>
  <c r="K97" i="1"/>
  <c r="K83" i="1"/>
  <c r="K87" i="1"/>
  <c r="K84" i="1"/>
  <c r="K88" i="1"/>
  <c r="K111" i="1"/>
  <c r="K110" i="1"/>
  <c r="K103" i="1"/>
  <c r="K104" i="1"/>
  <c r="K108" i="1"/>
  <c r="K79" i="1"/>
  <c r="B23" i="1"/>
  <c r="K150" i="1" l="1"/>
  <c r="K136" i="1"/>
  <c r="K149" i="1"/>
  <c r="K148" i="1"/>
  <c r="K138" i="1"/>
  <c r="K130" i="1"/>
  <c r="K161" i="1"/>
  <c r="K160" i="1"/>
  <c r="K99" i="1"/>
  <c r="K98" i="1"/>
  <c r="K90" i="1"/>
  <c r="K89" i="1"/>
  <c r="K81" i="1"/>
  <c r="K80" i="1"/>
  <c r="K78" i="1"/>
  <c r="K74" i="1"/>
</calcChain>
</file>

<file path=xl/sharedStrings.xml><?xml version="1.0" encoding="utf-8"?>
<sst xmlns="http://schemas.openxmlformats.org/spreadsheetml/2006/main" count="576" uniqueCount="202">
  <si>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</si>
  <si>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</si>
  <si>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</si>
  <si>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</si>
  <si>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</si>
  <si>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</si>
  <si>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</si>
  <si>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</si>
  <si>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</si>
  <si>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</si>
  <si>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</si>
  <si>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</si>
  <si>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</si>
  <si>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</si>
  <si>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</si>
  <si>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</si>
  <si>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</si>
  <si>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</si>
  <si>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</si>
  <si>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</si>
  <si>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</si>
  <si>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</si>
  <si>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</si>
  <si>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</si>
  <si>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</si>
  <si>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</si>
  <si>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</si>
  <si>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</si>
  <si>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</si>
  <si>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</si>
  <si>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</si>
  <si>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</si>
  <si>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</si>
  <si>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</si>
  <si>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</si>
  <si>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</si>
  <si>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</si>
  <si>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</si>
  <si>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</si>
  <si>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</si>
  <si>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</si>
  <si>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</si>
  <si>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</si>
  <si>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</si>
  <si>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</si>
  <si>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</si>
  <si>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Приставки  Б/У жб</t>
  </si>
  <si>
    <t>Узел крепления подкоса У 1М</t>
  </si>
  <si>
    <t>Прокалывающий зажим RP.150</t>
  </si>
  <si>
    <t>Соединительный зажим CIL 7</t>
  </si>
  <si>
    <t>Зажим анкерный PAZ 3</t>
  </si>
  <si>
    <t>Зажим аппаратный А2А-95</t>
  </si>
  <si>
    <t>т</t>
  </si>
  <si>
    <t>Бугель NB20</t>
  </si>
  <si>
    <t xml:space="preserve">Узел крепления подкоса У 1М </t>
  </si>
  <si>
    <t>032-32775</t>
  </si>
  <si>
    <t>Измерение сопротивления заземления опор ВЛ (Прим-но к измерению растеканию тока опор 10  кВ)</t>
  </si>
  <si>
    <t>Раздел 4.Устройство заземления опор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</si>
  <si>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</si>
  <si>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</si>
  <si>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</si>
  <si>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Сталь арматурная, горячекатаная, гладкая, класс А-I, диаметр 10 мм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</si>
  <si>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</si>
  <si>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</si>
  <si>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</si>
  <si>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</si>
  <si>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</si>
  <si>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переход</t>
  </si>
  <si>
    <t>1 СПУСК</t>
  </si>
  <si>
    <t>Приставка ПТ-45</t>
  </si>
  <si>
    <t>Стяжка СТ-51</t>
  </si>
  <si>
    <t>Ушко У 1-7-16</t>
  </si>
  <si>
    <t>Колпачки КП-22</t>
  </si>
  <si>
    <t>Спиральная пружинная вязка LT 95</t>
  </si>
  <si>
    <t>Заземляющий проводник ЗП-1</t>
  </si>
  <si>
    <t>Зажим ПС 2-1</t>
  </si>
  <si>
    <t>Хомут Х-51</t>
  </si>
  <si>
    <t>Шайба М-16</t>
  </si>
  <si>
    <t>Стойка СВ-110-5 АТ</t>
  </si>
  <si>
    <t>Адрес: МО,Подольский район</t>
  </si>
  <si>
    <t>Ремонт ВЛ-10 кВ ф.9 РП-25 Подольский РЭС в 2024 г</t>
  </si>
  <si>
    <t>На участках ВЛ-10кВ в пролетах оп.№ 1-19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</si>
  <si>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>Погрузка при автомобильных перевозках изделий из сборного железобетона, бетона, керамзитобетона массой до 3 т (стоек, приставок) (17 шт. стоек СВ-110 х 1,125 т = 19,125 т; 2 шт. приставки ПТ-45 х 0, 51 т = 1,02 т) Всего: 20,145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</si>
  <si>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А25 - 1015 м х 3 х 0,068 - 5% = 0,197 т)</t>
  </si>
  <si>
    <t>Перевозка грузов I класса автомобилями бортовыми грузоподъемностью до 15 т на расстояние до 14 км (объект(деревня Быковка) - Подольский КРЭС - 14 км)</t>
  </si>
  <si>
    <t>Погрузка при автомобильных перевозках изделий из сборного железобетона, бетона, керамзитобетона массой до 3 т (стоек, приставок) (18 шт. стоек СВ-110 х 1,125 т = 20,25 т; 2 шт. приставки ПТ-45 х 0, 51 т = 1,02 т) Всего: 21,27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</si>
  <si>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СИП3 1х95 L= 3182 м*0,364 = 1158,248кг; барабаны - 308 кг; оснастка - 1143,24 кг) ВСЕГО: 2,609 т</t>
  </si>
  <si>
    <t>Заземляемые опоры: 8-19-итого 12 шт.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</si>
  <si>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(применительно проверки наличия цепи между заземлителями и заземленными элементами опор ВЛ 10  кВ) (2 точки соединения на 1 опору; 5 точек соединения на 1 оборудование) 2х12=24 точки</t>
  </si>
  <si>
    <t xml:space="preserve">На участке  ВЛ-10кВ оп. №8-19 ж/б опоры имеют сколы и трещины из-за разрушения бетонной оболочки. Коррозия траверс, дефекты линейной арматуры. </t>
  </si>
  <si>
    <t>Спецавтомашины типа УАЗ (доставка бригады до места работ и обратно) (467 /5/8 = 12 дней 12х14*2/45=7,47 маш.ч.)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</si>
  <si>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- 14 км</t>
  </si>
  <si>
    <t>Гайки стальные шестигранные, диаметр резьбы М16 (М18)(0,038кг/шт)</t>
  </si>
  <si>
    <t xml:space="preserve">Траверса ТМ-63 </t>
  </si>
  <si>
    <t xml:space="preserve">Траверса ТМ-65 </t>
  </si>
  <si>
    <t xml:space="preserve">Траверса ТМ-66 </t>
  </si>
  <si>
    <t xml:space="preserve">Траверса ТМ-73 </t>
  </si>
  <si>
    <t xml:space="preserve">Траверса ТМ-74 </t>
  </si>
  <si>
    <t xml:space="preserve">Траверса ТМ 68 </t>
  </si>
  <si>
    <t xml:space="preserve">Траверса ТМ 67 </t>
  </si>
  <si>
    <t>Траверса ТМ-63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</si>
  <si>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</si>
  <si>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Болты анкерные (0,38кг/шт)</t>
  </si>
  <si>
    <t>Зажим ответвительный  RP.150</t>
  </si>
  <si>
    <t>Разрядник мультикамерный РМК-20</t>
  </si>
  <si>
    <t>Сталь арматурная рифленая свариваемая, класс A500C, диаметр 16 мм</t>
  </si>
  <si>
    <t>Бугель для ленты NB 20</t>
  </si>
  <si>
    <t>Дефектная ведомость  № 4</t>
  </si>
  <si>
    <t>Изолятор SML70/10</t>
  </si>
  <si>
    <t>Провод СИП-3 1х95-20</t>
  </si>
  <si>
    <t>Изолятор ШФ-20 УО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</si>
  <si>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в охранной зоне действующей старой линии; демонтаж старой линии в охранной зоне новой линии по всей длине трассы
- работы в населенной местности в прол. оп. 5-10,15-19
- работы в усложняющих условиях: кустарники (прол. оп. 8-10)
- работы в усложняющих условиях: распутица (прол. оп. 3,11)
- в стесненных условиях - (интенсивное движение городского транспорта и пешеходов в непосредственной близости от зоны производства работ; расположение объектов капитального строительства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(по всей длине трасы  5-7,15-19)</t>
  </si>
  <si>
    <t>Разработка грунта вручную в траншеях глубиной до 2 м без креплений с откосами, группа грунтов: 2(под электрод заземления) 0,5*0,5*0,5*7=0,875 м3(оп.№ 8-14 ) (в охранной зоне дейсвтующей ВЛ, находящейся под напряжением)</t>
  </si>
  <si>
    <t>Забивка вертикальных заземлителей вручную на глубину до 3 м (оп.№ 8-14  - 7 шт.)  (в охранной зоне дейсвтующей ВЛ, находящейся под напряжением)</t>
  </si>
  <si>
    <t>Забивка вертикальных заземлителей вручную на глубину до 3 м (оп.№ 15-19  - 5 шт.)  (в охранной зоне дейсвтующей ВЛ, находящейся под напряжением) ( в стесненных условиях)</t>
  </si>
  <si>
    <t>Устройство шин заземления опор ВЛ и подстанций(видимый спуск по телу опор (оп.№8-14 - 7 шт. х 9 м = 63 м) ВСЕГО: 63 м  (в охранной зоне дейсвтующей ВЛ, находящейся под напряжением)</t>
  </si>
  <si>
    <t>Засыпка вручную траншей, пазух котлованов и ям, группа грунтов: 1 (0,5*0,5*0,5*7=0,875 м3(оп.№ 8-14 ) (в охранной зоне дейсвтующей ВЛ, находящейся под напряжением)</t>
  </si>
  <si>
    <t>Засыпка вручную траншей, пазух котлованов и ям, группа грунтов: 1 (0,5*0,5*0,5*5=0,625 м3(оп.№ 15-19 ) (в охранной зоне дейсвтующей ВЛ, находящейся под напряжением) (в стесненных условиях)</t>
  </si>
  <si>
    <t>Демонтаж: 3-х проводов ВЛ 6-10 кВ с одной опоры (Демонтаж неизолированного провода А25 L= 562 м с оп.№14,13,12,4,2,1,1/1 - итого 7 шт.; демонтаж провода СИП3 без замены с последующей подвеской L=5 м с оп. 12 - итого 1 шт.) Всего: 8 шт. (в охранной зоне дейсвтующей ВЛ, находящейся под напряжением)</t>
  </si>
  <si>
    <t>Демонтаж: 3-х проводов ВЛ 6-10 кВ с одной опоры (Демонтаж неизолированного провода А25 L= 336 м с оп.№19-15,7-5 - итого 8 шт.) Всего: 8 шт. (в охранной зоне дейсвтующей ВЛ, находящейся под напряжением) ( в стесненных условиях)</t>
  </si>
  <si>
    <t>Демонтаж: 3-х проводов ВЛ 6-10 кВ с одной опоры (Демонтаж неизолированного провода А25 L=112 м с оп.№10,9,8 - итого 3 шт.; демонтаж провода СИП3 без замены с последующей подвеской L=30 м с оп. 9 - итого 1 шт.) Всего: 4 шт. (в охранной зоне дейсвтующей ВЛ, находящейся под напряжением) ( в кустарниках)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</si>
  <si>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 ( оп. 12-14 - 5 шт.) ( в охранной зоне дейсвтующей ВЛ, находящейся под напряжением)</t>
  </si>
  <si>
    <t>Установка железобетонных опор ВЛ 0,38; 6-10 кВ с траверсами без приставок: одностоечных №13,14 - 2 шт  (в охранной зоне дейсвтующей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</si>
  <si>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№16,17,18 - 3 шт  (в охранной зоне дейсвтующей ВЛ,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</si>
  <si>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№8,10 - 2 шт  (в охранной зоне дейсвтующей ВЛ, находящейся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</si>
  <si>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9 - 1 шт. (в охранной зоне дейсвтующей ВЛ,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</si>
  <si>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19 - 1 шт. (в охранной зоне дейсвтующей ВЛ, находящейся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</si>
  <si>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12 - 1 шт.  (в охранной зоне дейсвтующей ВЛ,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</si>
  <si>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15 - 1 шт.  (в охранной зоне дейсвтующей ВЛ,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</si>
  <si>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опора 11 - 1 шт. (в охранной зоне дейсвтующей ВЛ, находящейся под напряжением) (в распутицу) (на глубину более 2х м к затратам на бурение)</t>
  </si>
  <si>
    <t>Подвеска провода СИП-3 на опорах, (3 провода) при 21 опоре на км линии: с использованием автогидроподъемника нового провода СИП3 1х95 L=112 в пролетах опор №8-10 - 2 опор) (подвеска ранее снятого провода СИП3 в прол. оп. 9-65 L=30 м) ВСЕГО: 142м ( в охранной зоне дейсвтующей ВЛ, находящейся под напряжением) ( в кустарниках)</t>
  </si>
  <si>
    <t>Подвеска проводов ВЛ 6-10 кВ в ненаселенной местности сечением: свыше 35 мм2 с помощью механизмов, (3 провода) при 10 опорах на км линии нового провода СИП3 1х95 L=394 м в пролетах опор №1-5,2-1/1,11-12,13-15 - 7 опоры) (ранее снятого провода СИП3 в прол. оп. 12-12а L= 5м) ВСЕГО:399 м (в охранной зоне дейсвтующей ВЛ, находящейся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</si>
  <si>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1х95 в пролетах опор  10-11,12-13 L=112 м) (в охранной зоне дейсвтующей ВЛ, находящейся под напряжением)</t>
  </si>
  <si>
    <t>Подвеска неизолированных проводов ВЛ 0,38 кВ: с помощью механизмов при 20 опорах на км (подвеска ранее снятого провода интернет L=175 м в прол. оп. 15-12а) (в охранной зоне дейсвтующей ВЛ, находящейся под напряжением)</t>
  </si>
  <si>
    <t>Демонтаж: 3-х проводов ВЛ 6-10 кВ с одной опоры (Демонтаж неизолированного провода с оп.№11,3 - итого 2 шт.) Всего: 2 шт. (в охранной зоне дейсвтующей ВЛ, находящейся под напряжением, находящейся под напряжением) ( в распутице)</t>
  </si>
  <si>
    <t>Демонтаж: одного дополнительного провода с одной опоры (демонтаж провода интернет L=175 м в 1 провод без замены с оп. 13,14 - 2 шт.) (в охранной зоне дейсвтующей ВЛ, находящейся под напряжением, находящейся под напряжением)</t>
  </si>
  <si>
    <t>Демонтаж: одного дополнительного провода с одной опоры (демонтаж провода интернет L=244 м в 1 провод без замены с оп. 15-19 - 5 шт.) (в охранной зоне дейсвтующей ВЛ, находящейся под напряжением, находящейся под напряжением) (в стесненных условиях)</t>
  </si>
  <si>
    <t>Демонтаж траверс на опоре оп.№4,2,1,3 - итого 5 шт. (в охранной зоне дейсвтующей ВЛ, находящейся под напряжением)</t>
  </si>
  <si>
    <t>Демонтаж опор ВЛ 0,38-10 кВ: без приставок одностоечных (ж/б - 2 шт.) (оп. 13,14 - 2 шт.) (в охранной зоне дейсвтующей ВЛ, находящейся под напряжением)</t>
  </si>
  <si>
    <t>Демонтаж опор ВЛ 0,38-10 кВ: без приставок одностоечных (ж/б - 3 шт.) (оп. 16,17,18 - 3 шт.) (в охранной зоне дейсвтующей ВЛ, находящейся под напряжением) (в стесненных условиях)</t>
  </si>
  <si>
    <t>Демонтаж опор ВЛ 0,38-10 кВ: без приставок одностоечных (ж/б - 2 шт.) (оп. 10,8 - 2 шт.) (в охранной зоне дейсвтующей ВЛ, находящейся под напряжением) (в кустарниках)</t>
  </si>
  <si>
    <t>Демонтаж опор ВЛ 0,38-10 кВ: без приставок одностоечных с подкосом (ж/б оп. 15,19 - 2 шт.) (в охранной зоне дейсвтующей ВЛ, находящейся под напряжением) (в стесненных условиях)</t>
  </si>
  <si>
    <t>Демонтаж опор ВЛ 0,38-10 кВ: без приставок одностоечных с подкосом (ж/б оп. 9 - 1 шт.) (в охранной зоне дейсвтующей ВЛ, находящейся под напряжением) (в кустарниках)</t>
  </si>
  <si>
    <t>Демонтаж опор ВЛ 0,38-10 кВ: без приставок одностоечных с двумя подкосами (ж/б оп.№ 12 - 1 шт.) (в охранной зоне дейсвтующей ВЛ, находящейся под напряжением)</t>
  </si>
  <si>
    <t>Демонтаж опор ВЛ 0,38-10 кВ: с приставками одностоечных (ж/б № 11 - 1 шт.) (в охранной зоне дейсвтующей ВЛ, находящейся под напряжением) (в распутицу)</t>
  </si>
  <si>
    <t>Установка железобетонных опор ВЛ 0,38; 6-10 кВ с траверсами без приставок: одностоечных №13,14 - 2 шт  (в охранной зоне дейсвтующей ВЛ, находящейся под напряжением,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</si>
  <si>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№16,17,18 - 3 шт  (в охранной зоне дейсвтующей ВЛ, находящейся под напряжением,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</si>
  <si>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№8,10 - 2 шт  (в охранной зоне дейсвтующей ВЛ, находящейся под напряжением, находящейся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</si>
  <si>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9 - 1 шт. (в охранной зоне дейсвтующей ВЛ, находящейся под напряжением,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</si>
  <si>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19 - 1 шт. (в охранной зоне дейсвтующей ВЛ, находящейся под напряжением, находящейся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</si>
  <si>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12 - 1 шт.  (в охранной зоне дейсвтующей ВЛ, находящейся под напряжением, находящейся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</si>
  <si>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15 - 1 шт.  (в охранной зоне дейсвтующей ВЛ, находящейся под напряжением, находящейся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</si>
  <si>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опора 11 - 1 шт. (в охранной зоне дейсвтующей ВЛ, находящейся под напряжением, находящейся под напряжением) (в распутицу) (на глубину более 2х м к затратам на бурение)</t>
  </si>
  <si>
    <t>Траверса на опоре (установка траверс на переоснащаемые опоры) (на оп. 4,3,2,1 - 7 шт.)  (в охранной зоне дейсвтующей ВЛ, находящейся под напряжением, находящейся под напряжением)</t>
  </si>
  <si>
    <t>Траверса на опоре (установка траверс на переоснащаемые опоры) (на оп. 5,6,7 - 5 шт.)  (в охранной зоне дейсвтующей ВЛ, находящейся под напряжением, находящейся под напряжением) (в стестенных условиях)</t>
  </si>
  <si>
    <t>Изолятор опорный напряжением: до 10 кВ, количество точек крепления 1 (установка изоляторов на переоснащаемые опоры) (на оп. 4,3,2,1 - 8 шт.)  (в охранной зоне дейсвтующей ВЛ, находящейся под напряжением, находящейся под напряжением)</t>
  </si>
  <si>
    <t>Изолятор опорный напряжением: до 10 кВ, количество точек крепления 1 (установка изоляторов на переоснащаемые опоры) (на оп. 5,6,7 - 5 шт.)  (в охранной зоне дейсвтующей ВЛ, находящейся под напряжением, находящейся под напряжением) (в стесненных условиях)</t>
  </si>
  <si>
    <t>Подвеска неизолированных проводов ВЛ 0,38 кВ: с помощью механизмов при 20 опорах на км (подвеска ранее снятого провода интернет L=224 м в прол. оп. 19-15) (в охранной зоне дейсвтующей ВЛ, находящейся под напряжением, находящейся под напряжением) (в стесненных условиях)</t>
  </si>
  <si>
    <t>Разработка грунта вручную в траншеях глубиной до 2 м без креплений с откосами, группа грунтов: 2(под электрод заземления) 0,5*0,5*0,5*5=0,625 м3(оп.№ 15-19 ) (в охранной зоне дейсвтующей ВЛ, находящейся под напряжением, находящейся под напряжением) (в стесненных условиях)</t>
  </si>
  <si>
    <t>Демонтаж траверс на опореоп.№5,6,7 - итого 4 шт. (в охранной зоне дейсвтующей ВЛ, находящейся под напряжением) (в стесненных условиях)</t>
  </si>
  <si>
    <t>Демонтаж изоляторов опорных напряжением: до 10 кВ, количество точек крепления 1, демонтаж изоляторов с переоснащаемых опор №4,2,1,3 - 19 изолятор.) (в охранной зоне дейсвтующей ВЛ, находящейся под напряжением)</t>
  </si>
  <si>
    <t>Демонтаж изоляторов опорных напряжением: до 10 кВ, количество точек крепления 1, демонтаж изоляторов с переоснащаемых опор №5,6,7 - 15 изолятор.) (в охранной зоне дейсвтующей ВЛ, находящейся под напряжением) (в стесненных условиях):пр-во работ на высоте от 2-8 м)</t>
  </si>
  <si>
    <t>Развозка демонтированной оснастки конструкций и материалов опор ВЛ 0,38-10 кВ по трассе: материалов оснастки одностоечных опор №11,3- 2 шт. (в охранной зоне дейсвтующей ВЛ, находящейся под напряжением) (в распутице)</t>
  </si>
  <si>
    <t>Развозка демонтированной оснастки конструкций и материалов опор ВЛ 0,38-10 кВ по трассе: материалов оснастки одностоечных опор  №8,10- 2 шт. (в охранной зоне дейсвтующей ВЛ, находящейся под напряжением) (в кустарнике)</t>
  </si>
  <si>
    <t>Развозка демонтированной оснастки конструкций и материалов опор ВЛ 0,38-10 кВ по трассе: материалов оснастки одностоечных опор  №18,17,16,5 - 4 шт. (в охранной зоне дейсвтующей ВЛ, находящейся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</si>
  <si>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одностоечных опор  №13,14,2 - 3 шт. (в охранной зоне дейсвтующей ВЛ, находящейся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</si>
  <si>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№12,4,1,1/1 - 4 шт. (в охранной зоне дейсвтующей ВЛ, находящейся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</si>
  <si>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№19,15,7,6 - 4 шт. (в охранной зоне дейсвтующей ВЛ, находящейся под напряжением) (в стесненных условиях)</t>
  </si>
  <si>
    <t>Развозка демонтированной оснастки, конструкций и материалов опор ВЛ 0,38-10 кВ по трассе: материалов оснастки сложных опор №9 - 1 шт. ( в охранной зоне дейсвтующей ВЛ, находящейся под напряжением) (в кустарниках)</t>
  </si>
  <si>
    <t>Развозка демонтированных приставок опор, конструкций и материалов опор ВЛ 0,38-10 кВ по трассе: приставок железобетонны (оп. 11 - 2 шт.) (в охранной зоне дейсвтующей ВЛ,  находящейся под напряжением) (в распутицу)</t>
  </si>
  <si>
    <t>Развозка демонтированных стоек опор конструкций и материалов опор ВЛ 0,38-10 кВ по трассе: одностоечных железобетонных опор  ( оп. 15-19 - 7 шт.) ( в охранной зоне дейсвтующей ВЛ, находящейся под напряжением) (в стесненных условиях)</t>
  </si>
  <si>
    <t>Развозка демонтированных стоек опор конструкций и материалов опор ВЛ 0,38-10 кВ по трассе: одностоечных железобетонных опор  ( оп. 8-10 - 4 шт.) ( в охранной зоне дейсвтующей ВЛ, находящейся под напряжением) (в кустарнике)</t>
  </si>
  <si>
    <t>Развозка  демонтированных стоек опор конструкций и материалов опор ВЛ 0,38-10 кВ по трассе: одностоечных железобетонных опор  ( оп. 11 - 1 шт.) ( в охранной зоне дейсвтующей ВЛ, находящейся под напряжением) (в распутицу)</t>
  </si>
  <si>
    <t>Перевозка грузов I класса автомобилями бортовыми грузоподъемностью до 15 т на расстояние до 14 км (объект(деревня Быковка) - Подольский РЭС - 14 км)</t>
  </si>
  <si>
    <t>Развозка новых стоек опор конструкций и материалов опор ВЛ 0,38-10 кВ по трассе: одностоечных железобетонных опор ( опор №12-14 -  5 стоек)  (в охранной зоне дейсвтующей ВЛ, находящейся под напряжением)</t>
  </si>
  <si>
    <t>Развозка новых стоек опор конструкций и материалов опор ВЛ 0,38-10 кВ по трассе: одностоечных железобетонных опор ( опор №15-19 -  8 стоек)  (в охранной зоне дейсвтующей ВЛ, находящейся под напряжением) (в стесненных условиях)</t>
  </si>
  <si>
    <t>Развозка  новых стоек опор конструкций и материалов опор ВЛ 0,38-10 кВ по трассе: одностоечных железобетонных опор ( опор №8-10 -  4 стоек)  (в охранной зоне дейсвтующей ВЛ, находящейся под напряжением) (в кустарниках)</t>
  </si>
  <si>
    <t>Развозка новых стоек опор конструкций и материалов опор ВЛ 0,38-10 кВ по трассе: одностоечных железобетонных опор ( опор №11 -  1 стойка)  (в охранной зоне дейсвтующей ВЛ, находящейся под напряжением) (в распутицу)</t>
  </si>
  <si>
    <t>Развозка демонтированных приставок опор, конструкций и материалов опор ВЛ 0,38-10 кВ по трассе: приставок железобетонных  (оп. 1 - 2 шт.) (в охранной зоне дейсвтующей ВЛ, находящейся под напряжением) (в распутицу)</t>
  </si>
  <si>
    <t>Развозка новой оснастки конструкций и материалов опор ВЛ 0,38-10 кВ по трассе: материалов оснастки одностоечных опор  №13,14,2 - 3 шт.) (в охранной зоне дейсвтующей ВЛ, находящейся под напряжением)</t>
  </si>
  <si>
    <t>Развозка новой оснастки конструкций и материалов опор ВЛ 0,38-10 кВ по трассе: материалов оснастки одностоечных опор  №16-18,5 - 4 шт.) (в охранной зоне дейсвтующей ВЛ, находящейся под напряжением) (в стесненных условиях)</t>
  </si>
  <si>
    <t>Развозка новой оснастки конструкций и материалов опор ВЛ 0,38-10 кВ по трассе: материалов оснастки одностоечных опор  №8,10 - 2 шт.) (в охранной зоне дейсвутющей ВЛ) (в кустарниках)</t>
  </si>
  <si>
    <t>Развозка новой оснастки конструкций и материалов опор ВЛ 0,38-10 кВ по трассе: материалов оснастки одностоечных опор  №3,11 - 2 шт.) (в охранной зоне дейсвтующей ВЛ, находящейся под напряжением) (в распутицу)</t>
  </si>
  <si>
    <t>Развозка новой оснастки конструкций и материалов опор ВЛ 0,38-10 кВ по трассе: материалов оснастки сложных опор  №12,4,1,1/1 - 4 шт.)  ( в охранной зоне дейсвтующей ВЛ, находящейся под напряжением)</t>
  </si>
  <si>
    <t>Развозка новой оснастки конструкций и материалов опор ВЛ 0,38-10 кВ по трассе: материалов оснастки сложных опор  №6,7,15,19 - 4 шт.)  ( в охранной зоне дейсвтующей ВЛ, находящейся под напряжением) (в стесненных условиях)</t>
  </si>
  <si>
    <t>Развозка новой оснастки конструкций и материалов опор ВЛ 0,38-10 кВ по трассе: материалов оснастки сложных опор №9 - 1 шт.  (в охранной зоне дейсвтующей ВЛ, находящейся под напряжением) (в кустарниках)</t>
  </si>
  <si>
    <t>Установка траверс  на опоре на переоснащаемые опоры (на оп. 4,3,2,1 - 7 шт.)  (в охранной зоне дейсвтующей ВЛ, находящейся под напряжением)</t>
  </si>
  <si>
    <t>Установка траверс на переоснащаемые опоры) (на оп. 5,6,7 - 5 шт.)  (в охранной зоне дейсвтующей ВЛ, находящейся под напряжением) (в стестенных условиях)</t>
  </si>
  <si>
    <t>Установка изоляторов на переоснащаемые опоры, опорный напряжением: до 10 кВ, количество точек крепления 1  (на оп. 4,3,2,1 - 8 шт.)  (в охранной зоне дейсвтующей ВЛ, находящейся под напряжением)</t>
  </si>
  <si>
    <t>Установка изоляторов на переоснащаемые опоры, изолятор опорный напряжением: до 10 кВ, количество точек крепления 1 (на оп. 5,6,7 - 5 шт.)  (в охранной зоне дейсвтующей ВЛ, находящейся под напряжением) (в стесненных условиях)</t>
  </si>
  <si>
    <t>Подвеска провода СИП-3 на опорах, (3 провода) при 21 опоре на км линии: с использованием автогидроподъемника линии нового провода СИП3 1х95 L=392 в пролетах опор №5-8,15-19 - 9 опор) 9-392*21/1000=9-1=1 доп. опор ( в охранной зоне дейсвтующей ВЛ, находящейся под напряжением ( в стесненных условиях)</t>
  </si>
  <si>
    <t>Замена спусков от КТП до первой опоры ВЛ напряжением 1-20 кВ при количество проводов в спуске 3 (обвязка КТП новым проводом СИП3 1х95 с оп.19 - 1 спуск L=5 м) (в охранной зоне дейтсвующей ВЛ, находящейся под напряжением) (в стесненных условиях)</t>
  </si>
  <si>
    <t>Установка разрядников РМК: с помощью механизмов (1 комплект = 3 шт.) (1 комплект = 3 разрядника РМК на оп.№1-4,8-14  - 11 шт/3=3,67 комплектов)</t>
  </si>
  <si>
    <t>Установка разрядников РМК: с помощью механизмов (1 комплект = 3 шт.)  (1 комплект = 3 разрядника РМК на оп.№5-7,15-19  - 8 шт/3=2,67 комплектов) (в стесненных условиях)</t>
  </si>
  <si>
    <t>Устройство шин заземления опор ВЛ и подстанций (видимый спуск по телу опор (оп.№15-19 - 5 шт. х 9 м = 45 м) ВСЕГО: 45 м  (в охранной зоне дейсвтующей ВЛ, находящейся под напряжением) (в стесненных условиях)</t>
  </si>
  <si>
    <t>Установка временного зажима ВЛЗ, зажим наборный без кожуха (в охранной зоне дейсвтующей ВЛ, находящейся под напряжением) (оп.1 - 1 компл.) (работы на высоте свыше 2-х метров)</t>
  </si>
  <si>
    <t>Уствновка временного зажима ВЛЗ наборный без кожуха  (в охранной зоне дейсвтующей ВЛ, находящейся под напряжением) (в стесненных условиях) (оп.19 - 1 компл.) (работы на высоте свыше 2-х метров)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</si>
  <si>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</si>
  <si>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</si>
  <si>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</si>
  <si>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Раздел 6 Испытания и измерения</t>
  </si>
  <si>
    <t>Выполнение плановых работ по ремонту ВЛ 0,4-10 кВ  для нужд филиала ПАО "Россети Московский регион" - Южные электрические сети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</si>
</sst>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  <numFmt numFmtId="168" formatCode="0.0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5" fillId="0" borderId="0"/>
    <xf numFmtId="0" fontId="2" fillId="0" borderId="0"/>
    <xf numFmtId="0" fontId="4" fillId="0" borderId="0"/>
    <xf numFmtId="0" fontId="1" fillId="0" borderId="0"/>
  </cellStyleXfs>
  <cellXfs count="237">
    <xf numFmtId="0" fontId="0" fillId="0" borderId="0" xfId="0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top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center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6" fillId="0" borderId="2" xfId="0" applyFont="1" applyBorder="1" applyAlignment="1">
      <alignment vertical="top"/>
    </xf>
    <xf numFmtId="49" fontId="27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vertical="center"/>
    </xf>
    <xf numFmtId="164" fontId="25" fillId="0" borderId="7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vertical="top" wrapText="1"/>
    </xf>
    <xf numFmtId="0" fontId="25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top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29" fillId="2" borderId="4" xfId="0" applyFont="1" applyFill="1" applyBorder="1" applyAlignment="1">
      <alignment vertical="top"/>
    </xf>
    <xf numFmtId="0" fontId="30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0" fontId="29" fillId="2" borderId="2" xfId="0" applyFont="1" applyFill="1" applyBorder="1" applyAlignment="1">
      <alignment vertical="top"/>
    </xf>
    <xf numFmtId="0" fontId="26" fillId="0" borderId="2" xfId="0" applyFont="1" applyBorder="1" applyAlignment="1">
      <alignment horizontal="center" vertical="top"/>
    </xf>
    <xf numFmtId="49" fontId="27" fillId="0" borderId="2" xfId="0" applyNumberFormat="1" applyFont="1" applyBorder="1" applyAlignment="1">
      <alignment horizontal="left" vertical="top" wrapText="1"/>
    </xf>
    <xf numFmtId="0" fontId="25" fillId="0" borderId="2" xfId="1" applyNumberFormat="1" applyFont="1" applyFill="1" applyBorder="1" applyAlignment="1">
      <alignment horizontal="center" vertical="center"/>
    </xf>
    <xf numFmtId="0" fontId="25" fillId="0" borderId="6" xfId="0" applyFont="1" applyBorder="1"/>
    <xf numFmtId="0" fontId="26" fillId="0" borderId="6" xfId="0" applyFont="1" applyBorder="1" applyAlignment="1">
      <alignment vertical="top"/>
    </xf>
    <xf numFmtId="49" fontId="27" fillId="0" borderId="6" xfId="0" applyNumberFormat="1" applyFont="1" applyBorder="1" applyAlignment="1">
      <alignment vertical="top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top" wrapText="1"/>
    </xf>
    <xf numFmtId="0" fontId="4" fillId="0" borderId="2" xfId="0" applyFont="1" applyBorder="1"/>
    <xf numFmtId="2" fontId="25" fillId="0" borderId="2" xfId="1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167" fontId="25" fillId="0" borderId="0" xfId="0" applyNumberFormat="1" applyFont="1"/>
    <xf numFmtId="0" fontId="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vertical="center" wrapText="1"/>
    </xf>
    <xf numFmtId="0" fontId="25" fillId="3" borderId="0" xfId="0" applyFont="1" applyFill="1"/>
    <xf numFmtId="0" fontId="19" fillId="0" borderId="1" xfId="0" applyFont="1" applyBorder="1" applyAlignment="1">
      <alignment horizontal="left"/>
    </xf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1" fontId="25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25" fillId="4" borderId="2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2" borderId="6" xfId="0" applyFont="1" applyFill="1" applyBorder="1" applyAlignment="1">
      <alignment vertical="center"/>
    </xf>
    <xf numFmtId="0" fontId="29" fillId="2" borderId="6" xfId="0" applyFont="1" applyFill="1" applyBorder="1" applyAlignment="1">
      <alignment vertical="top" wrapText="1"/>
    </xf>
    <xf numFmtId="0" fontId="28" fillId="2" borderId="6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vertical="center"/>
    </xf>
    <xf numFmtId="0" fontId="29" fillId="2" borderId="8" xfId="0" applyFont="1" applyFill="1" applyBorder="1" applyAlignment="1">
      <alignment vertical="top" wrapText="1"/>
    </xf>
    <xf numFmtId="0" fontId="0" fillId="0" borderId="2" xfId="0" applyBorder="1"/>
    <xf numFmtId="164" fontId="25" fillId="0" borderId="2" xfId="0" applyNumberFormat="1" applyFont="1" applyBorder="1"/>
    <xf numFmtId="0" fontId="0" fillId="0" borderId="2" xfId="0" applyBorder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vertical="top" wrapText="1"/>
    </xf>
    <xf numFmtId="168" fontId="25" fillId="0" borderId="8" xfId="0" applyNumberFormat="1" applyFont="1" applyBorder="1" applyAlignment="1">
      <alignment horizontal="center" vertical="center" wrapText="1"/>
    </xf>
    <xf numFmtId="168" fontId="2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3" fillId="4" borderId="2" xfId="0" applyFont="1" applyFill="1" applyBorder="1" applyAlignment="1">
      <alignment horizontal="center" vertical="center" wrapText="1"/>
    </xf>
    <xf numFmtId="168" fontId="25" fillId="4" borderId="8" xfId="0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168" fontId="25" fillId="4" borderId="2" xfId="0" applyNumberFormat="1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top"/>
    </xf>
    <xf numFmtId="2" fontId="25" fillId="4" borderId="2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top"/>
    </xf>
    <xf numFmtId="0" fontId="19" fillId="0" borderId="1" xfId="0" applyFont="1" applyFill="1" applyBorder="1" applyAlignment="1">
      <alignment horizontal="left"/>
    </xf>
    <xf numFmtId="0" fontId="0" fillId="0" borderId="0" xfId="0" applyFill="1"/>
    <xf numFmtId="0" fontId="22" fillId="0" borderId="0" xfId="0" applyFont="1" applyFill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4" borderId="2" xfId="0" applyFill="1" applyBorder="1" applyAlignment="1">
      <alignment horizontal="center" wrapText="1"/>
    </xf>
    <xf numFmtId="0" fontId="26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33" fillId="4" borderId="6" xfId="0" applyFont="1" applyFill="1" applyBorder="1" applyAlignment="1">
      <alignment horizontal="center" vertical="center" wrapText="1"/>
    </xf>
    <xf numFmtId="0" fontId="33" fillId="4" borderId="8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" fontId="5" fillId="0" borderId="0" xfId="0" applyNumberFormat="1" applyFont="1" applyFill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5" fillId="0" borderId="6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64" fontId="25" fillId="0" borderId="6" xfId="0" applyNumberFormat="1" applyFont="1" applyBorder="1" applyAlignment="1">
      <alignment horizontal="center" vertical="top" wrapText="1"/>
    </xf>
    <xf numFmtId="164" fontId="25" fillId="0" borderId="7" xfId="0" applyNumberFormat="1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/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center"/>
    </xf>
    <xf numFmtId="12" fontId="10" fillId="0" borderId="3" xfId="0" applyNumberFormat="1" applyFont="1" applyBorder="1" applyAlignment="1">
      <alignment horizontal="left" vertical="top" wrapText="1"/>
    </xf>
    <xf numFmtId="12" fontId="10" fillId="0" borderId="4" xfId="0" applyNumberFormat="1" applyFont="1" applyBorder="1" applyAlignment="1">
      <alignment horizontal="left" vertical="top" wrapText="1"/>
    </xf>
    <xf numFmtId="12" fontId="10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164" fontId="25" fillId="0" borderId="2" xfId="0" applyNumberFormat="1" applyFont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 2 2" xfId="3"/>
    <cellStyle name="Обычный 2 3" xfId="5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261"/>
  <sheetViews>
    <sheetView tabSelected="1" view="pageBreakPreview" topLeftCell="A4" zoomScale="115" zoomScaleNormal="75" zoomScaleSheetLayoutView="115" workbookViewId="0">
      <selection activeCell="A10" sqref="A10:K10"/>
    </sheetView>
  </sheetViews>
  <sheetFormatPr defaultColWidth="9.140625" defaultRowHeight="12.75" x14ac:dyDescent="0.2"/>
  <cols>
    <col min="1" max="1" width="4.5703125" style="38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58" style="32" customWidth="1"/>
    <col min="10" max="10" width="6.28515625" style="1" customWidth="1"/>
    <col min="11" max="11" width="14.28515625" style="108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170" t="s">
        <v>0</v>
      </c>
    </row>
    <row r="2" spans="1:12" ht="15" x14ac:dyDescent="0.25">
      <c r="A2" s="39"/>
      <c r="B2" s="7" t="s">
        <v>24</v>
      </c>
      <c r="C2" s="7"/>
      <c r="D2" s="8"/>
      <c r="E2" s="8"/>
      <c r="F2" s="9"/>
      <c r="G2" s="6"/>
      <c r="H2" s="6"/>
      <c r="I2" s="171" t="s">
        <v>1</v>
      </c>
      <c r="J2" s="6"/>
      <c r="K2" s="35"/>
      <c r="L2" s="10"/>
    </row>
    <row r="3" spans="1:12" ht="14.25" x14ac:dyDescent="0.2">
      <c r="A3" s="39"/>
      <c r="B3" s="198"/>
      <c r="C3" s="198"/>
      <c r="D3" s="198"/>
      <c r="E3" s="198"/>
      <c r="F3" s="198"/>
      <c r="G3" s="6"/>
      <c r="H3" s="6"/>
      <c r="I3" s="172" t="s">
        <v>2</v>
      </c>
      <c r="J3" s="58"/>
      <c r="K3" s="1"/>
      <c r="L3" s="4"/>
    </row>
    <row r="4" spans="1:12" ht="15" x14ac:dyDescent="0.2">
      <c r="A4" s="39"/>
      <c r="B4" s="8"/>
      <c r="C4" s="8"/>
      <c r="D4" s="8"/>
      <c r="E4" s="8"/>
      <c r="F4" s="11"/>
      <c r="G4" s="12"/>
      <c r="H4" s="6"/>
      <c r="I4" s="172" t="s">
        <v>28</v>
      </c>
      <c r="J4" s="58"/>
      <c r="K4" s="1"/>
      <c r="L4" s="4"/>
    </row>
    <row r="5" spans="1:12" ht="29.25" x14ac:dyDescent="0.25">
      <c r="A5" s="39"/>
      <c r="B5" s="13" t="s">
        <v>3</v>
      </c>
      <c r="C5" s="34" t="s">
        <v>20</v>
      </c>
      <c r="D5" s="13"/>
      <c r="E5" s="13"/>
      <c r="F5" s="13"/>
      <c r="G5" s="12"/>
      <c r="H5" s="6"/>
      <c r="I5" s="173" t="s">
        <v>29</v>
      </c>
      <c r="J5" s="109"/>
      <c r="K5" s="20"/>
      <c r="L5" s="14"/>
    </row>
    <row r="6" spans="1:12" ht="15" x14ac:dyDescent="0.25">
      <c r="A6" s="39"/>
      <c r="B6" s="161" t="s">
        <v>79</v>
      </c>
      <c r="C6" s="161"/>
      <c r="D6" s="161"/>
      <c r="E6" s="161"/>
      <c r="F6" s="161"/>
      <c r="G6" s="12"/>
      <c r="H6" s="6"/>
      <c r="I6" s="170" t="s">
        <v>64</v>
      </c>
      <c r="J6" s="6"/>
      <c r="K6" s="110"/>
      <c r="L6" s="15"/>
    </row>
    <row r="7" spans="1:12" ht="14.25" x14ac:dyDescent="0.2">
      <c r="A7" s="39"/>
      <c r="B7" s="162" t="s">
        <v>21</v>
      </c>
      <c r="C7" s="163" t="s">
        <v>55</v>
      </c>
      <c r="D7" s="164"/>
      <c r="E7" s="165"/>
      <c r="F7" s="162"/>
      <c r="G7" s="6"/>
      <c r="H7" s="6"/>
      <c r="I7" s="174"/>
    </row>
    <row r="8" spans="1:12" ht="28.5" customHeight="1" x14ac:dyDescent="0.2">
      <c r="A8" s="39"/>
      <c r="B8" s="166" t="s">
        <v>4</v>
      </c>
      <c r="C8" s="204"/>
      <c r="D8" s="204"/>
      <c r="E8" s="204"/>
      <c r="F8" s="204"/>
      <c r="G8" s="6"/>
      <c r="H8" s="6"/>
      <c r="I8" s="174"/>
    </row>
    <row r="9" spans="1:12" ht="14.25" x14ac:dyDescent="0.2">
      <c r="A9" s="39"/>
      <c r="B9" s="16"/>
      <c r="C9" s="19" t="s">
        <v>20</v>
      </c>
      <c r="D9" s="6"/>
      <c r="E9" s="17"/>
      <c r="F9" s="16"/>
      <c r="G9" s="6"/>
      <c r="H9" s="6"/>
      <c r="I9" s="174"/>
    </row>
    <row r="10" spans="1:12" ht="15" x14ac:dyDescent="0.25">
      <c r="A10" s="199" t="s">
        <v>201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12" ht="15" x14ac:dyDescent="0.25">
      <c r="A11" s="40"/>
      <c r="B11" s="20"/>
      <c r="C11" s="20"/>
      <c r="D11" s="20"/>
      <c r="E11" s="20"/>
      <c r="F11" s="20"/>
      <c r="G11" s="20"/>
      <c r="H11" s="20"/>
      <c r="I11" s="175"/>
      <c r="J11" s="35"/>
      <c r="K11" s="35"/>
    </row>
    <row r="12" spans="1:12" ht="15" x14ac:dyDescent="0.2">
      <c r="A12" s="39"/>
      <c r="B12" s="200" t="s">
        <v>107</v>
      </c>
      <c r="C12" s="200"/>
      <c r="D12" s="200"/>
      <c r="E12" s="200"/>
      <c r="F12" s="200"/>
      <c r="G12" s="200"/>
      <c r="H12" s="200"/>
      <c r="I12" s="200"/>
      <c r="J12" s="200"/>
      <c r="K12" s="200"/>
    </row>
    <row r="13" spans="1:12" ht="15" x14ac:dyDescent="0.2">
      <c r="A13" s="39"/>
      <c r="B13" s="18"/>
      <c r="C13" s="6"/>
      <c r="D13" s="6"/>
      <c r="E13" s="8"/>
      <c r="F13" s="6"/>
      <c r="G13" s="6"/>
      <c r="H13" s="6"/>
      <c r="I13" s="201"/>
      <c r="J13" s="202"/>
      <c r="K13" s="202"/>
    </row>
    <row r="14" spans="1:12" ht="15" x14ac:dyDescent="0.2">
      <c r="A14" s="40" t="s">
        <v>5</v>
      </c>
      <c r="B14" s="203" t="s">
        <v>80</v>
      </c>
      <c r="C14" s="203"/>
      <c r="D14" s="203"/>
      <c r="E14" s="203"/>
      <c r="F14" s="203"/>
      <c r="G14" s="203"/>
      <c r="H14" s="203"/>
      <c r="I14" s="203"/>
      <c r="J14" s="203"/>
      <c r="K14" s="203"/>
    </row>
    <row r="15" spans="1:12" ht="14.25" x14ac:dyDescent="0.2">
      <c r="A15" s="39"/>
      <c r="B15" s="205" t="s">
        <v>6</v>
      </c>
      <c r="C15" s="205"/>
      <c r="D15" s="205"/>
      <c r="E15" s="205"/>
      <c r="F15" s="205"/>
      <c r="G15" s="205"/>
      <c r="H15" s="205"/>
      <c r="I15" s="205"/>
      <c r="K15" s="1"/>
    </row>
    <row r="16" spans="1:12" x14ac:dyDescent="0.2">
      <c r="A16" s="215" t="s">
        <v>7</v>
      </c>
      <c r="B16" s="215" t="s">
        <v>8</v>
      </c>
      <c r="C16" s="215" t="s">
        <v>9</v>
      </c>
      <c r="D16" s="215" t="s">
        <v>10</v>
      </c>
      <c r="E16" s="230" t="s">
        <v>11</v>
      </c>
      <c r="F16" s="215" t="s">
        <v>12</v>
      </c>
      <c r="G16" s="215" t="s">
        <v>13</v>
      </c>
      <c r="H16" s="215" t="s">
        <v>11</v>
      </c>
      <c r="I16" s="215" t="s">
        <v>14</v>
      </c>
      <c r="J16" s="215" t="s">
        <v>10</v>
      </c>
      <c r="K16" s="215" t="s">
        <v>11</v>
      </c>
    </row>
    <row r="17" spans="1:20" x14ac:dyDescent="0.2">
      <c r="A17" s="229"/>
      <c r="B17" s="215"/>
      <c r="C17" s="215"/>
      <c r="D17" s="215"/>
      <c r="E17" s="230"/>
      <c r="F17" s="215"/>
      <c r="G17" s="229"/>
      <c r="H17" s="215"/>
      <c r="I17" s="215"/>
      <c r="J17" s="215"/>
      <c r="K17" s="215"/>
    </row>
    <row r="18" spans="1:20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60">
        <v>9</v>
      </c>
      <c r="J18" s="23">
        <v>10</v>
      </c>
      <c r="K18" s="24">
        <v>11</v>
      </c>
    </row>
    <row r="19" spans="1:20" ht="142.5" customHeight="1" x14ac:dyDescent="0.2">
      <c r="A19" s="226" t="s">
        <v>111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8"/>
    </row>
    <row r="20" spans="1:20" ht="15" x14ac:dyDescent="0.2">
      <c r="A20" s="212" t="s">
        <v>16</v>
      </c>
      <c r="B20" s="213"/>
      <c r="C20" s="213"/>
      <c r="D20" s="213"/>
      <c r="E20" s="214"/>
      <c r="F20" s="27"/>
      <c r="G20" s="27"/>
      <c r="H20" s="27"/>
      <c r="I20" s="25"/>
      <c r="J20" s="25"/>
      <c r="K20" s="26"/>
    </row>
    <row r="21" spans="1:20" ht="15" x14ac:dyDescent="0.2">
      <c r="A21" s="41"/>
      <c r="B21" s="27"/>
      <c r="C21" s="27"/>
      <c r="D21" s="27"/>
      <c r="E21" s="27"/>
      <c r="F21" s="27" t="s">
        <v>22</v>
      </c>
      <c r="G21" s="27"/>
      <c r="H21" s="27"/>
      <c r="I21" s="111"/>
      <c r="J21" s="111"/>
      <c r="K21" s="111"/>
    </row>
    <row r="22" spans="1:20" ht="15" x14ac:dyDescent="0.2">
      <c r="A22" s="41"/>
      <c r="B22" s="27"/>
      <c r="C22" s="27"/>
      <c r="D22" s="27"/>
      <c r="E22" s="27"/>
      <c r="F22" s="27"/>
      <c r="G22" s="27"/>
      <c r="H22" s="27"/>
      <c r="I22" s="111"/>
      <c r="J22" s="111"/>
      <c r="K22" s="111"/>
    </row>
    <row r="23" spans="1:20" ht="61.5" customHeight="1" x14ac:dyDescent="0.2">
      <c r="A23" s="60">
        <v>1</v>
      </c>
      <c r="B23" s="216" t="str">
        <f>B14</f>
        <v>Ремонт ВЛ-10 кВ ф.9 РП-25 Подольский РЭС в 2024 г</v>
      </c>
      <c r="C23" s="206" t="s">
        <v>81</v>
      </c>
      <c r="D23" s="208" t="s">
        <v>17</v>
      </c>
      <c r="E23" s="210">
        <v>1.0149999999999999</v>
      </c>
      <c r="F23" s="59" t="s">
        <v>118</v>
      </c>
      <c r="G23" s="60" t="s">
        <v>33</v>
      </c>
      <c r="H23" s="60">
        <v>8</v>
      </c>
      <c r="I23" s="158"/>
      <c r="J23" s="72"/>
      <c r="K23" s="112"/>
    </row>
    <row r="24" spans="1:20" ht="51" x14ac:dyDescent="0.2">
      <c r="A24" s="60">
        <v>2</v>
      </c>
      <c r="B24" s="217"/>
      <c r="C24" s="207"/>
      <c r="D24" s="209"/>
      <c r="E24" s="211"/>
      <c r="F24" s="59" t="s">
        <v>119</v>
      </c>
      <c r="G24" s="60" t="s">
        <v>33</v>
      </c>
      <c r="H24" s="150">
        <v>8</v>
      </c>
      <c r="I24" s="158"/>
      <c r="J24" s="72"/>
      <c r="K24" s="112"/>
      <c r="L24" s="119"/>
    </row>
    <row r="25" spans="1:20" ht="51" x14ac:dyDescent="0.2">
      <c r="A25" s="60">
        <v>9</v>
      </c>
      <c r="B25" s="73"/>
      <c r="C25" s="207"/>
      <c r="D25" s="209"/>
      <c r="E25" s="211"/>
      <c r="F25" s="59" t="s">
        <v>134</v>
      </c>
      <c r="G25" s="60" t="s">
        <v>33</v>
      </c>
      <c r="H25" s="150">
        <v>2</v>
      </c>
      <c r="I25" s="158"/>
      <c r="J25" s="72"/>
      <c r="K25" s="112"/>
      <c r="L25" s="119"/>
    </row>
    <row r="26" spans="1:20" s="67" customFormat="1" ht="63.75" x14ac:dyDescent="0.2">
      <c r="A26" s="60">
        <v>5</v>
      </c>
      <c r="B26" s="65"/>
      <c r="C26" s="207"/>
      <c r="D26" s="209"/>
      <c r="E26" s="211"/>
      <c r="F26" s="59" t="s">
        <v>120</v>
      </c>
      <c r="G26" s="60" t="s">
        <v>33</v>
      </c>
      <c r="H26" s="150">
        <v>4</v>
      </c>
      <c r="I26" s="158"/>
      <c r="J26" s="72"/>
      <c r="K26" s="112"/>
      <c r="T26" s="107"/>
    </row>
    <row r="27" spans="1:20" ht="51" x14ac:dyDescent="0.2">
      <c r="A27" s="60">
        <v>10</v>
      </c>
      <c r="B27" s="73"/>
      <c r="C27" s="207"/>
      <c r="D27" s="209"/>
      <c r="E27" s="211"/>
      <c r="F27" s="59" t="s">
        <v>135</v>
      </c>
      <c r="G27" s="60" t="s">
        <v>33</v>
      </c>
      <c r="H27" s="150">
        <v>2</v>
      </c>
      <c r="I27" s="158"/>
      <c r="J27" s="72"/>
      <c r="K27" s="112"/>
    </row>
    <row r="28" spans="1:20" ht="63.75" x14ac:dyDescent="0.2">
      <c r="A28" s="60">
        <v>11</v>
      </c>
      <c r="B28" s="81"/>
      <c r="C28" s="207"/>
      <c r="D28" s="209"/>
      <c r="E28" s="211"/>
      <c r="F28" s="59" t="s">
        <v>136</v>
      </c>
      <c r="G28" s="60" t="s">
        <v>33</v>
      </c>
      <c r="H28" s="150">
        <v>5</v>
      </c>
      <c r="I28" s="158"/>
      <c r="J28" s="72"/>
      <c r="K28" s="112"/>
    </row>
    <row r="29" spans="1:20" ht="25.5" x14ac:dyDescent="0.2">
      <c r="A29" s="60">
        <v>12</v>
      </c>
      <c r="B29" s="81"/>
      <c r="C29" s="207"/>
      <c r="D29" s="209"/>
      <c r="E29" s="211"/>
      <c r="F29" s="59" t="s">
        <v>137</v>
      </c>
      <c r="G29" s="60" t="s">
        <v>33</v>
      </c>
      <c r="H29" s="150">
        <v>5</v>
      </c>
      <c r="I29" s="158"/>
      <c r="J29" s="72"/>
      <c r="K29" s="112"/>
    </row>
    <row r="30" spans="1:20" ht="38.25" x14ac:dyDescent="0.2">
      <c r="A30" s="60">
        <v>12</v>
      </c>
      <c r="B30" s="81"/>
      <c r="C30" s="207"/>
      <c r="D30" s="209"/>
      <c r="E30" s="211"/>
      <c r="F30" s="59" t="s">
        <v>159</v>
      </c>
      <c r="G30" s="60" t="s">
        <v>33</v>
      </c>
      <c r="H30" s="150">
        <v>4</v>
      </c>
      <c r="I30" s="158"/>
      <c r="J30" s="72"/>
      <c r="K30" s="112"/>
    </row>
    <row r="31" spans="1:20" ht="51" x14ac:dyDescent="0.2">
      <c r="A31" s="60">
        <v>14</v>
      </c>
      <c r="B31" s="81"/>
      <c r="C31" s="207"/>
      <c r="D31" s="209"/>
      <c r="E31" s="211"/>
      <c r="F31" s="59" t="s">
        <v>160</v>
      </c>
      <c r="G31" s="60" t="s">
        <v>33</v>
      </c>
      <c r="H31" s="150">
        <v>19</v>
      </c>
      <c r="I31" s="158"/>
      <c r="J31" s="72"/>
      <c r="K31" s="112"/>
    </row>
    <row r="32" spans="1:20" ht="63.75" x14ac:dyDescent="0.2">
      <c r="A32" s="60">
        <v>15</v>
      </c>
      <c r="B32" s="81"/>
      <c r="C32" s="207"/>
      <c r="D32" s="209"/>
      <c r="E32" s="211"/>
      <c r="F32" s="59" t="s">
        <v>161</v>
      </c>
      <c r="G32" s="60" t="s">
        <v>33</v>
      </c>
      <c r="H32" s="150">
        <v>15</v>
      </c>
      <c r="I32" s="158"/>
      <c r="J32" s="72"/>
      <c r="K32" s="112"/>
    </row>
    <row r="33" spans="1:13" ht="51" x14ac:dyDescent="0.2">
      <c r="A33" s="60">
        <v>15</v>
      </c>
      <c r="B33" s="81"/>
      <c r="C33" s="207"/>
      <c r="D33" s="209"/>
      <c r="E33" s="211"/>
      <c r="F33" s="59" t="s">
        <v>165</v>
      </c>
      <c r="G33" s="60" t="s">
        <v>33</v>
      </c>
      <c r="H33" s="150">
        <v>3</v>
      </c>
      <c r="I33" s="158"/>
      <c r="J33" s="72"/>
      <c r="K33" s="112"/>
    </row>
    <row r="34" spans="1:13" ht="51" x14ac:dyDescent="0.2">
      <c r="A34" s="60">
        <v>23</v>
      </c>
      <c r="B34" s="74"/>
      <c r="C34" s="207"/>
      <c r="D34" s="209"/>
      <c r="E34" s="211"/>
      <c r="F34" s="59" t="s">
        <v>164</v>
      </c>
      <c r="G34" s="60" t="s">
        <v>33</v>
      </c>
      <c r="H34" s="150">
        <v>4</v>
      </c>
      <c r="I34" s="158"/>
      <c r="J34" s="72"/>
      <c r="K34" s="60"/>
      <c r="L34" s="120"/>
      <c r="M34" s="79"/>
    </row>
    <row r="35" spans="1:13" ht="51" x14ac:dyDescent="0.2">
      <c r="A35" s="60">
        <v>25</v>
      </c>
      <c r="B35" s="81"/>
      <c r="C35" s="207"/>
      <c r="D35" s="209"/>
      <c r="E35" s="211"/>
      <c r="F35" s="59" t="s">
        <v>163</v>
      </c>
      <c r="G35" s="60" t="s">
        <v>33</v>
      </c>
      <c r="H35" s="154">
        <v>2</v>
      </c>
      <c r="I35" s="158"/>
      <c r="J35" s="72"/>
      <c r="K35" s="112"/>
    </row>
    <row r="36" spans="1:13" ht="51" x14ac:dyDescent="0.2">
      <c r="A36" s="60">
        <v>26</v>
      </c>
      <c r="B36" s="81"/>
      <c r="C36" s="207"/>
      <c r="D36" s="209"/>
      <c r="E36" s="211"/>
      <c r="F36" s="59" t="s">
        <v>162</v>
      </c>
      <c r="G36" s="60" t="s">
        <v>33</v>
      </c>
      <c r="H36" s="127">
        <v>2</v>
      </c>
      <c r="I36" s="158"/>
      <c r="J36" s="72"/>
      <c r="K36" s="112"/>
    </row>
    <row r="37" spans="1:13" ht="51" x14ac:dyDescent="0.2">
      <c r="A37" s="60">
        <v>27</v>
      </c>
      <c r="B37" s="81"/>
      <c r="C37" s="207"/>
      <c r="D37" s="209"/>
      <c r="E37" s="211"/>
      <c r="F37" s="59" t="s">
        <v>166</v>
      </c>
      <c r="G37" s="60" t="s">
        <v>33</v>
      </c>
      <c r="H37" s="127">
        <v>4</v>
      </c>
      <c r="I37" s="158"/>
      <c r="J37" s="72"/>
      <c r="K37" s="112"/>
    </row>
    <row r="38" spans="1:13" ht="51" x14ac:dyDescent="0.2">
      <c r="A38" s="60">
        <v>31</v>
      </c>
      <c r="B38" s="81"/>
      <c r="C38" s="207"/>
      <c r="D38" s="209"/>
      <c r="E38" s="211"/>
      <c r="F38" s="59" t="s">
        <v>167</v>
      </c>
      <c r="G38" s="60" t="s">
        <v>33</v>
      </c>
      <c r="H38" s="154">
        <v>4</v>
      </c>
      <c r="I38" s="158"/>
      <c r="J38" s="72"/>
      <c r="K38" s="112"/>
    </row>
    <row r="39" spans="1:13" ht="51" x14ac:dyDescent="0.2">
      <c r="A39" s="60">
        <v>34</v>
      </c>
      <c r="B39" s="81"/>
      <c r="C39" s="207"/>
      <c r="D39" s="209"/>
      <c r="E39" s="211"/>
      <c r="F39" s="59" t="s">
        <v>168</v>
      </c>
      <c r="G39" s="60" t="s">
        <v>33</v>
      </c>
      <c r="H39" s="154">
        <v>1</v>
      </c>
      <c r="I39" s="158"/>
      <c r="J39" s="72"/>
      <c r="K39" s="112"/>
    </row>
    <row r="40" spans="1:13" ht="38.25" x14ac:dyDescent="0.2">
      <c r="A40" s="60">
        <v>37</v>
      </c>
      <c r="B40" s="81"/>
      <c r="C40" s="207"/>
      <c r="D40" s="209"/>
      <c r="E40" s="211"/>
      <c r="F40" s="59" t="s">
        <v>138</v>
      </c>
      <c r="G40" s="60" t="s">
        <v>33</v>
      </c>
      <c r="H40" s="154">
        <v>2</v>
      </c>
      <c r="I40" s="158"/>
      <c r="J40" s="72"/>
      <c r="K40" s="112"/>
    </row>
    <row r="41" spans="1:13" ht="38.25" x14ac:dyDescent="0.2">
      <c r="A41" s="60">
        <v>46</v>
      </c>
      <c r="B41" s="74"/>
      <c r="C41" s="207"/>
      <c r="D41" s="209"/>
      <c r="E41" s="211"/>
      <c r="F41" s="59" t="s">
        <v>139</v>
      </c>
      <c r="G41" s="60" t="s">
        <v>33</v>
      </c>
      <c r="H41" s="127">
        <v>3</v>
      </c>
      <c r="I41" s="158"/>
      <c r="J41" s="72"/>
      <c r="K41" s="112"/>
    </row>
    <row r="42" spans="1:13" ht="38.25" x14ac:dyDescent="0.2">
      <c r="A42" s="60">
        <v>47</v>
      </c>
      <c r="B42" s="74"/>
      <c r="C42" s="207"/>
      <c r="D42" s="209"/>
      <c r="E42" s="211"/>
      <c r="F42" s="59" t="s">
        <v>140</v>
      </c>
      <c r="G42" s="60" t="s">
        <v>33</v>
      </c>
      <c r="H42" s="127">
        <v>2</v>
      </c>
      <c r="I42" s="158"/>
      <c r="J42" s="72"/>
      <c r="K42" s="112"/>
    </row>
    <row r="43" spans="1:13" ht="38.25" x14ac:dyDescent="0.2">
      <c r="A43" s="60"/>
      <c r="B43" s="74"/>
      <c r="C43" s="207"/>
      <c r="D43" s="209"/>
      <c r="E43" s="211"/>
      <c r="F43" s="59" t="s">
        <v>141</v>
      </c>
      <c r="G43" s="60" t="s">
        <v>33</v>
      </c>
      <c r="H43" s="127">
        <v>2</v>
      </c>
      <c r="I43" s="158"/>
      <c r="J43" s="72"/>
      <c r="K43" s="112"/>
    </row>
    <row r="44" spans="1:13" ht="38.25" x14ac:dyDescent="0.2">
      <c r="A44" s="60"/>
      <c r="B44" s="74"/>
      <c r="C44" s="207"/>
      <c r="D44" s="209"/>
      <c r="E44" s="211"/>
      <c r="F44" s="59" t="s">
        <v>142</v>
      </c>
      <c r="G44" s="60" t="s">
        <v>33</v>
      </c>
      <c r="H44" s="127">
        <v>1</v>
      </c>
      <c r="I44" s="158"/>
      <c r="J44" s="72"/>
      <c r="K44" s="112"/>
    </row>
    <row r="45" spans="1:13" ht="38.25" x14ac:dyDescent="0.2">
      <c r="A45" s="60"/>
      <c r="B45" s="74"/>
      <c r="C45" s="207"/>
      <c r="D45" s="209"/>
      <c r="E45" s="211"/>
      <c r="F45" s="59" t="s">
        <v>143</v>
      </c>
      <c r="G45" s="60" t="s">
        <v>33</v>
      </c>
      <c r="H45" s="127">
        <v>1</v>
      </c>
      <c r="I45" s="158"/>
      <c r="J45" s="72"/>
      <c r="K45" s="112"/>
    </row>
    <row r="46" spans="1:13" ht="38.25" x14ac:dyDescent="0.2">
      <c r="A46" s="60"/>
      <c r="B46" s="74"/>
      <c r="C46" s="207"/>
      <c r="D46" s="209"/>
      <c r="E46" s="211"/>
      <c r="F46" s="59" t="s">
        <v>144</v>
      </c>
      <c r="G46" s="60" t="s">
        <v>33</v>
      </c>
      <c r="H46" s="127">
        <v>1</v>
      </c>
      <c r="I46" s="158"/>
      <c r="J46" s="72"/>
      <c r="K46" s="112"/>
    </row>
    <row r="47" spans="1:13" ht="51" x14ac:dyDescent="0.2">
      <c r="A47" s="60"/>
      <c r="B47" s="74"/>
      <c r="C47" s="207"/>
      <c r="D47" s="209"/>
      <c r="E47" s="211"/>
      <c r="F47" s="59" t="s">
        <v>169</v>
      </c>
      <c r="G47" s="60" t="s">
        <v>33</v>
      </c>
      <c r="H47" s="127">
        <v>2</v>
      </c>
      <c r="I47" s="158"/>
      <c r="J47" s="72"/>
      <c r="K47" s="112"/>
    </row>
    <row r="48" spans="1:13" ht="51" x14ac:dyDescent="0.2">
      <c r="A48" s="60"/>
      <c r="B48" s="74"/>
      <c r="C48" s="207"/>
      <c r="D48" s="209"/>
      <c r="E48" s="211"/>
      <c r="F48" s="59" t="s">
        <v>121</v>
      </c>
      <c r="G48" s="60" t="s">
        <v>33</v>
      </c>
      <c r="H48" s="127">
        <v>5</v>
      </c>
      <c r="I48" s="158"/>
      <c r="J48" s="72"/>
      <c r="K48" s="112"/>
    </row>
    <row r="49" spans="1:17" ht="51" x14ac:dyDescent="0.2">
      <c r="A49" s="60"/>
      <c r="B49" s="74"/>
      <c r="C49" s="207"/>
      <c r="D49" s="209"/>
      <c r="E49" s="211"/>
      <c r="F49" s="59" t="s">
        <v>170</v>
      </c>
      <c r="G49" s="60" t="s">
        <v>33</v>
      </c>
      <c r="H49" s="127">
        <v>7</v>
      </c>
      <c r="I49" s="158"/>
      <c r="J49" s="72"/>
      <c r="K49" s="112"/>
    </row>
    <row r="50" spans="1:17" ht="51" x14ac:dyDescent="0.2">
      <c r="A50" s="60"/>
      <c r="B50" s="74"/>
      <c r="C50" s="207"/>
      <c r="D50" s="209"/>
      <c r="E50" s="211"/>
      <c r="F50" s="59" t="s">
        <v>171</v>
      </c>
      <c r="G50" s="60" t="s">
        <v>33</v>
      </c>
      <c r="H50" s="127">
        <v>4</v>
      </c>
      <c r="I50" s="158"/>
      <c r="J50" s="72"/>
      <c r="K50" s="112"/>
    </row>
    <row r="51" spans="1:17" ht="51" x14ac:dyDescent="0.2">
      <c r="A51" s="60"/>
      <c r="B51" s="74"/>
      <c r="C51" s="207"/>
      <c r="D51" s="209"/>
      <c r="E51" s="211"/>
      <c r="F51" s="59" t="s">
        <v>172</v>
      </c>
      <c r="G51" s="60" t="s">
        <v>33</v>
      </c>
      <c r="H51" s="127">
        <v>1</v>
      </c>
      <c r="I51" s="158"/>
      <c r="J51" s="72"/>
      <c r="K51" s="112"/>
    </row>
    <row r="52" spans="1:17" ht="51" x14ac:dyDescent="0.2">
      <c r="A52" s="60">
        <v>48</v>
      </c>
      <c r="B52" s="74"/>
      <c r="C52" s="207"/>
      <c r="D52" s="209"/>
      <c r="E52" s="211"/>
      <c r="F52" s="59" t="s">
        <v>82</v>
      </c>
      <c r="G52" s="60" t="s">
        <v>40</v>
      </c>
      <c r="H52" s="61">
        <v>20.145</v>
      </c>
      <c r="I52" s="158"/>
      <c r="J52" s="72"/>
      <c r="K52" s="112"/>
    </row>
    <row r="53" spans="1:17" ht="38.25" x14ac:dyDescent="0.2">
      <c r="A53" s="60">
        <v>49</v>
      </c>
      <c r="B53" s="74"/>
      <c r="C53" s="207"/>
      <c r="D53" s="209"/>
      <c r="E53" s="211"/>
      <c r="F53" s="59" t="s">
        <v>83</v>
      </c>
      <c r="G53" s="60" t="s">
        <v>40</v>
      </c>
      <c r="H53" s="61">
        <v>0.19700000000000001</v>
      </c>
      <c r="I53" s="158"/>
      <c r="J53" s="72"/>
      <c r="K53" s="112"/>
    </row>
    <row r="54" spans="1:17" ht="38.25" x14ac:dyDescent="0.2">
      <c r="A54" s="60">
        <v>50</v>
      </c>
      <c r="B54" s="74"/>
      <c r="C54" s="207"/>
      <c r="D54" s="209"/>
      <c r="E54" s="211"/>
      <c r="F54" s="59" t="s">
        <v>84</v>
      </c>
      <c r="G54" s="60" t="s">
        <v>40</v>
      </c>
      <c r="H54" s="61">
        <v>20.341999999999999</v>
      </c>
      <c r="I54" s="158"/>
      <c r="J54" s="72"/>
      <c r="K54" s="112"/>
    </row>
    <row r="55" spans="1:17" ht="38.25" x14ac:dyDescent="0.2">
      <c r="A55" s="60">
        <v>51</v>
      </c>
      <c r="B55" s="74"/>
      <c r="C55" s="207"/>
      <c r="D55" s="209"/>
      <c r="E55" s="211"/>
      <c r="F55" s="59" t="s">
        <v>65</v>
      </c>
      <c r="G55" s="60" t="s">
        <v>40</v>
      </c>
      <c r="H55" s="60">
        <v>0.19700000000000001</v>
      </c>
      <c r="I55" s="158"/>
      <c r="J55" s="72"/>
      <c r="K55" s="112"/>
    </row>
    <row r="56" spans="1:17" ht="38.25" x14ac:dyDescent="0.2">
      <c r="A56" s="60">
        <v>53</v>
      </c>
      <c r="B56" s="74"/>
      <c r="C56" s="74"/>
      <c r="D56" s="73"/>
      <c r="E56" s="80"/>
      <c r="F56" s="59" t="s">
        <v>66</v>
      </c>
      <c r="G56" s="60" t="s">
        <v>40</v>
      </c>
      <c r="H56" s="60">
        <v>20.145</v>
      </c>
      <c r="I56" s="158"/>
      <c r="J56" s="72"/>
      <c r="K56" s="112"/>
      <c r="L56" s="119"/>
    </row>
    <row r="57" spans="1:17" ht="14.25" x14ac:dyDescent="0.2">
      <c r="A57" s="82"/>
      <c r="B57" s="83"/>
      <c r="C57" s="83"/>
      <c r="D57" s="83"/>
      <c r="E57" s="83"/>
      <c r="F57" s="83" t="s">
        <v>25</v>
      </c>
      <c r="G57" s="83"/>
      <c r="H57" s="83"/>
      <c r="I57" s="113"/>
      <c r="J57" s="113"/>
      <c r="K57" s="113"/>
    </row>
    <row r="58" spans="1:17" ht="51" x14ac:dyDescent="0.2">
      <c r="A58" s="61">
        <v>1</v>
      </c>
      <c r="B58" s="105"/>
      <c r="C58" s="188" t="s">
        <v>89</v>
      </c>
      <c r="D58" s="190"/>
      <c r="E58" s="190"/>
      <c r="F58" s="59" t="s">
        <v>85</v>
      </c>
      <c r="G58" s="60" t="s">
        <v>40</v>
      </c>
      <c r="H58" s="60">
        <v>21.27</v>
      </c>
      <c r="I58" s="114"/>
      <c r="J58" s="114"/>
      <c r="K58" s="115"/>
      <c r="L58" s="119"/>
    </row>
    <row r="59" spans="1:17" ht="38.25" x14ac:dyDescent="0.2">
      <c r="A59" s="61">
        <v>2</v>
      </c>
      <c r="B59" s="106"/>
      <c r="C59" s="189"/>
      <c r="D59" s="191"/>
      <c r="E59" s="191"/>
      <c r="F59" s="59" t="s">
        <v>173</v>
      </c>
      <c r="G59" s="60" t="s">
        <v>40</v>
      </c>
      <c r="H59" s="60">
        <v>21.27</v>
      </c>
      <c r="I59" s="114"/>
      <c r="J59" s="114"/>
      <c r="K59" s="115"/>
    </row>
    <row r="60" spans="1:17" ht="38.25" x14ac:dyDescent="0.2">
      <c r="A60" s="61">
        <v>5</v>
      </c>
      <c r="B60" s="106"/>
      <c r="C60" s="189"/>
      <c r="D60" s="191"/>
      <c r="E60" s="191"/>
      <c r="F60" s="59" t="s">
        <v>66</v>
      </c>
      <c r="G60" s="60" t="s">
        <v>40</v>
      </c>
      <c r="H60" s="60">
        <v>21.27</v>
      </c>
      <c r="I60" s="114"/>
      <c r="J60" s="114"/>
      <c r="K60" s="115"/>
      <c r="L60" s="67"/>
      <c r="M60" s="69"/>
      <c r="N60" s="70"/>
      <c r="O60" s="68"/>
      <c r="P60" s="67"/>
      <c r="Q60" s="67"/>
    </row>
    <row r="61" spans="1:17" ht="51" x14ac:dyDescent="0.2">
      <c r="A61" s="61">
        <v>8</v>
      </c>
      <c r="B61" s="106"/>
      <c r="C61" s="189"/>
      <c r="D61" s="191"/>
      <c r="E61" s="191"/>
      <c r="F61" s="59" t="s">
        <v>174</v>
      </c>
      <c r="G61" s="60" t="s">
        <v>33</v>
      </c>
      <c r="H61" s="150">
        <v>5</v>
      </c>
      <c r="I61" s="114"/>
      <c r="J61" s="114"/>
      <c r="K61" s="115"/>
      <c r="L61" s="67"/>
      <c r="M61" s="69"/>
      <c r="N61" s="70"/>
      <c r="O61" s="68"/>
      <c r="P61" s="67"/>
      <c r="Q61" s="67"/>
    </row>
    <row r="62" spans="1:17" ht="51" x14ac:dyDescent="0.2">
      <c r="A62" s="225">
        <v>14</v>
      </c>
      <c r="B62" s="106"/>
      <c r="C62" s="189"/>
      <c r="D62" s="191"/>
      <c r="E62" s="191"/>
      <c r="F62" s="59" t="s">
        <v>175</v>
      </c>
      <c r="G62" s="60" t="s">
        <v>33</v>
      </c>
      <c r="H62" s="60">
        <v>8</v>
      </c>
      <c r="I62" s="157"/>
      <c r="J62" s="36"/>
      <c r="K62" s="60"/>
      <c r="L62" s="67"/>
      <c r="M62" s="69"/>
      <c r="N62" s="70"/>
      <c r="O62" s="68"/>
      <c r="P62" s="67"/>
      <c r="Q62" s="67"/>
    </row>
    <row r="63" spans="1:17" ht="51" x14ac:dyDescent="0.2">
      <c r="A63" s="196"/>
      <c r="B63" s="106"/>
      <c r="C63" s="189"/>
      <c r="D63" s="191"/>
      <c r="E63" s="191"/>
      <c r="F63" s="59" t="s">
        <v>176</v>
      </c>
      <c r="G63" s="60" t="s">
        <v>33</v>
      </c>
      <c r="H63" s="150">
        <v>4</v>
      </c>
      <c r="I63" s="157"/>
      <c r="J63" s="36"/>
      <c r="K63" s="60"/>
      <c r="L63" s="67"/>
      <c r="M63" s="69"/>
      <c r="N63" s="70"/>
      <c r="O63" s="68"/>
      <c r="P63" s="67"/>
      <c r="Q63" s="67"/>
    </row>
    <row r="64" spans="1:17" ht="51" x14ac:dyDescent="0.2">
      <c r="A64" s="196"/>
      <c r="B64" s="106"/>
      <c r="C64" s="189"/>
      <c r="D64" s="191"/>
      <c r="E64" s="191"/>
      <c r="F64" s="59" t="s">
        <v>177</v>
      </c>
      <c r="G64" s="60" t="s">
        <v>33</v>
      </c>
      <c r="H64" s="150">
        <v>1</v>
      </c>
      <c r="I64" s="157"/>
      <c r="J64" s="36"/>
      <c r="K64" s="60"/>
      <c r="L64" s="67"/>
      <c r="M64" s="69"/>
      <c r="N64" s="70"/>
      <c r="O64" s="68"/>
      <c r="P64" s="67"/>
      <c r="Q64" s="67"/>
    </row>
    <row r="65" spans="1:281" ht="51" x14ac:dyDescent="0.2">
      <c r="A65" s="196"/>
      <c r="B65" s="106"/>
      <c r="C65" s="189"/>
      <c r="D65" s="191"/>
      <c r="E65" s="191"/>
      <c r="F65" s="59" t="s">
        <v>178</v>
      </c>
      <c r="G65" s="60" t="s">
        <v>33</v>
      </c>
      <c r="H65" s="150">
        <v>2</v>
      </c>
      <c r="I65" s="157"/>
      <c r="J65" s="36"/>
      <c r="K65" s="60"/>
      <c r="L65" s="67"/>
      <c r="M65" s="69"/>
      <c r="N65" s="70"/>
      <c r="O65" s="68"/>
      <c r="P65" s="67"/>
      <c r="Q65" s="67"/>
    </row>
    <row r="66" spans="1:281" ht="51.75" customHeight="1" x14ac:dyDescent="0.2">
      <c r="A66" s="196"/>
      <c r="B66" s="106"/>
      <c r="C66" s="189"/>
      <c r="D66" s="191"/>
      <c r="E66" s="191"/>
      <c r="F66" s="59" t="s">
        <v>179</v>
      </c>
      <c r="G66" s="60" t="s">
        <v>33</v>
      </c>
      <c r="H66" s="150">
        <v>3</v>
      </c>
      <c r="I66" s="157"/>
      <c r="J66" s="36"/>
      <c r="K66" s="60"/>
      <c r="L66" s="67"/>
      <c r="M66" s="69"/>
      <c r="N66" s="70"/>
      <c r="O66" s="68"/>
      <c r="P66" s="67"/>
      <c r="Q66" s="67"/>
    </row>
    <row r="67" spans="1:281" ht="51" x14ac:dyDescent="0.2">
      <c r="A67" s="196"/>
      <c r="B67" s="106"/>
      <c r="C67" s="189"/>
      <c r="D67" s="191"/>
      <c r="E67" s="191"/>
      <c r="F67" s="59" t="s">
        <v>180</v>
      </c>
      <c r="G67" s="60" t="s">
        <v>33</v>
      </c>
      <c r="H67" s="150">
        <v>4</v>
      </c>
      <c r="I67" s="157"/>
      <c r="J67" s="36"/>
      <c r="K67" s="60"/>
      <c r="L67" s="67"/>
      <c r="M67" s="69"/>
      <c r="N67" s="70"/>
      <c r="O67" s="68"/>
      <c r="P67" s="67"/>
      <c r="Q67" s="67"/>
    </row>
    <row r="68" spans="1:281" ht="38.25" x14ac:dyDescent="0.2">
      <c r="A68" s="196"/>
      <c r="B68" s="106"/>
      <c r="C68" s="189"/>
      <c r="D68" s="191"/>
      <c r="E68" s="191"/>
      <c r="F68" s="59" t="s">
        <v>181</v>
      </c>
      <c r="G68" s="60" t="s">
        <v>33</v>
      </c>
      <c r="H68" s="150">
        <v>2</v>
      </c>
      <c r="I68" s="176"/>
      <c r="J68" s="144"/>
      <c r="K68" s="24"/>
      <c r="L68" s="67"/>
      <c r="M68" s="69"/>
      <c r="N68" s="70"/>
      <c r="O68" s="68"/>
      <c r="P68" s="67"/>
      <c r="Q68" s="67"/>
    </row>
    <row r="69" spans="1:281" ht="51" x14ac:dyDescent="0.2">
      <c r="A69" s="196"/>
      <c r="B69" s="106"/>
      <c r="C69" s="189"/>
      <c r="D69" s="191"/>
      <c r="E69" s="191"/>
      <c r="F69" s="59" t="s">
        <v>182</v>
      </c>
      <c r="G69" s="60" t="s">
        <v>33</v>
      </c>
      <c r="H69" s="150">
        <v>2</v>
      </c>
      <c r="I69" s="176"/>
      <c r="J69" s="144"/>
      <c r="K69" s="24"/>
      <c r="L69" s="67"/>
      <c r="M69" s="69"/>
      <c r="N69" s="70"/>
      <c r="O69" s="68"/>
      <c r="P69" s="67"/>
      <c r="Q69" s="67"/>
    </row>
    <row r="70" spans="1:281" ht="38.25" x14ac:dyDescent="0.2">
      <c r="A70" s="196"/>
      <c r="B70" s="106"/>
      <c r="C70" s="189"/>
      <c r="D70" s="191"/>
      <c r="E70" s="191"/>
      <c r="F70" s="59" t="s">
        <v>183</v>
      </c>
      <c r="G70" s="60" t="s">
        <v>33</v>
      </c>
      <c r="H70" s="150">
        <v>4</v>
      </c>
      <c r="I70" s="176"/>
      <c r="J70" s="144"/>
      <c r="K70" s="24"/>
      <c r="L70" s="119"/>
      <c r="M70" s="69"/>
      <c r="N70" s="70"/>
      <c r="O70" s="68"/>
      <c r="P70" s="67"/>
      <c r="Q70" s="67"/>
    </row>
    <row r="71" spans="1:281" ht="51" x14ac:dyDescent="0.2">
      <c r="A71" s="196"/>
      <c r="B71" s="106"/>
      <c r="C71" s="189"/>
      <c r="D71" s="191"/>
      <c r="E71" s="191"/>
      <c r="F71" s="59" t="s">
        <v>184</v>
      </c>
      <c r="G71" s="60" t="s">
        <v>33</v>
      </c>
      <c r="H71" s="60">
        <v>4</v>
      </c>
      <c r="I71" s="176"/>
      <c r="J71" s="144"/>
      <c r="K71" s="24"/>
    </row>
    <row r="72" spans="1:281" ht="51" x14ac:dyDescent="0.2">
      <c r="A72" s="196"/>
      <c r="B72" s="106"/>
      <c r="C72" s="189"/>
      <c r="D72" s="191"/>
      <c r="E72" s="191"/>
      <c r="F72" s="59" t="s">
        <v>185</v>
      </c>
      <c r="G72" s="60" t="s">
        <v>33</v>
      </c>
      <c r="H72" s="150">
        <v>1</v>
      </c>
      <c r="I72" s="176"/>
      <c r="J72" s="144"/>
      <c r="K72" s="24"/>
      <c r="L72" s="28"/>
      <c r="M72" s="28"/>
      <c r="N72" s="28"/>
      <c r="O72" s="28"/>
      <c r="P72" s="28"/>
      <c r="Q72" s="28"/>
    </row>
    <row r="73" spans="1:281" ht="14.25" customHeight="1" x14ac:dyDescent="0.2">
      <c r="A73" s="196"/>
      <c r="B73" s="106"/>
      <c r="C73" s="189"/>
      <c r="D73" s="191"/>
      <c r="E73" s="191"/>
      <c r="F73" s="184" t="s">
        <v>122</v>
      </c>
      <c r="G73" s="187" t="s">
        <v>33</v>
      </c>
      <c r="H73" s="195">
        <v>2</v>
      </c>
      <c r="I73" s="145" t="s">
        <v>78</v>
      </c>
      <c r="J73" s="136" t="s">
        <v>30</v>
      </c>
      <c r="K73" s="136">
        <f>H73</f>
        <v>2</v>
      </c>
      <c r="L73" s="121"/>
      <c r="M73" s="67"/>
      <c r="N73" s="67"/>
      <c r="O73" s="67"/>
      <c r="P73" s="67"/>
      <c r="Q73" s="67"/>
      <c r="JS73"/>
      <c r="JT73"/>
      <c r="JU73"/>
    </row>
    <row r="74" spans="1:281" ht="25.5" x14ac:dyDescent="0.2">
      <c r="A74" s="128"/>
      <c r="B74" s="106"/>
      <c r="C74" s="189"/>
      <c r="D74" s="191"/>
      <c r="E74" s="191"/>
      <c r="F74" s="185"/>
      <c r="G74" s="187"/>
      <c r="H74" s="195"/>
      <c r="I74" s="157" t="s">
        <v>92</v>
      </c>
      <c r="J74" s="36" t="s">
        <v>30</v>
      </c>
      <c r="K74" s="137">
        <f>K77*2</f>
        <v>4</v>
      </c>
      <c r="L74" s="121"/>
      <c r="M74" s="67"/>
      <c r="N74" s="67"/>
      <c r="O74" s="67"/>
      <c r="P74" s="67"/>
      <c r="Q74" s="67"/>
      <c r="JS74"/>
      <c r="JT74"/>
      <c r="JU74"/>
    </row>
    <row r="75" spans="1:281" ht="14.25" x14ac:dyDescent="0.2">
      <c r="A75" s="128"/>
      <c r="B75" s="106"/>
      <c r="C75" s="189"/>
      <c r="D75" s="191"/>
      <c r="E75" s="191"/>
      <c r="F75" s="185"/>
      <c r="G75" s="187"/>
      <c r="H75" s="195"/>
      <c r="I75" s="157" t="s">
        <v>75</v>
      </c>
      <c r="J75" s="36" t="s">
        <v>30</v>
      </c>
      <c r="K75" s="137">
        <f>K76</f>
        <v>2</v>
      </c>
      <c r="L75" s="121"/>
      <c r="M75" s="67"/>
      <c r="N75" s="67"/>
      <c r="O75" s="67"/>
      <c r="P75" s="67"/>
      <c r="Q75" s="67"/>
      <c r="JS75"/>
      <c r="JT75"/>
      <c r="JU75"/>
    </row>
    <row r="76" spans="1:281" ht="14.25" x14ac:dyDescent="0.2">
      <c r="A76" s="128"/>
      <c r="B76" s="106"/>
      <c r="C76" s="189"/>
      <c r="D76" s="191"/>
      <c r="E76" s="191"/>
      <c r="F76" s="185"/>
      <c r="G76" s="187"/>
      <c r="H76" s="195"/>
      <c r="I76" s="157" t="s">
        <v>93</v>
      </c>
      <c r="J76" s="36" t="s">
        <v>30</v>
      </c>
      <c r="K76" s="136">
        <f>K73</f>
        <v>2</v>
      </c>
      <c r="L76" s="121"/>
      <c r="M76" s="67"/>
      <c r="N76" s="67"/>
      <c r="O76" s="67"/>
      <c r="P76" s="67"/>
      <c r="Q76" s="67"/>
      <c r="JS76"/>
      <c r="JT76"/>
      <c r="JU76"/>
    </row>
    <row r="77" spans="1:281" ht="14.25" x14ac:dyDescent="0.2">
      <c r="A77" s="128"/>
      <c r="B77" s="106"/>
      <c r="C77" s="189"/>
      <c r="D77" s="191"/>
      <c r="E77" s="191"/>
      <c r="F77" s="185"/>
      <c r="G77" s="187"/>
      <c r="H77" s="195"/>
      <c r="I77" s="157" t="s">
        <v>76</v>
      </c>
      <c r="J77" s="36" t="s">
        <v>30</v>
      </c>
      <c r="K77" s="136">
        <f>K76</f>
        <v>2</v>
      </c>
      <c r="L77" s="121"/>
      <c r="M77" s="67"/>
      <c r="N77" s="67"/>
      <c r="O77" s="67"/>
      <c r="P77" s="67"/>
      <c r="Q77" s="67"/>
    </row>
    <row r="78" spans="1:281" ht="14.25" x14ac:dyDescent="0.2">
      <c r="A78" s="128"/>
      <c r="B78" s="106"/>
      <c r="C78" s="189"/>
      <c r="D78" s="191"/>
      <c r="E78" s="191"/>
      <c r="F78" s="185"/>
      <c r="G78" s="187"/>
      <c r="H78" s="195"/>
      <c r="I78" s="157" t="s">
        <v>77</v>
      </c>
      <c r="J78" s="36" t="s">
        <v>30</v>
      </c>
      <c r="K78" s="136">
        <f>K77*2</f>
        <v>4</v>
      </c>
      <c r="L78" s="121"/>
      <c r="M78" s="67"/>
      <c r="N78" s="67"/>
      <c r="O78" s="67"/>
      <c r="P78" s="67"/>
      <c r="Q78" s="67"/>
    </row>
    <row r="79" spans="1:281" ht="14.25" x14ac:dyDescent="0.2">
      <c r="A79" s="128"/>
      <c r="B79" s="106"/>
      <c r="C79" s="189"/>
      <c r="D79" s="191"/>
      <c r="E79" s="191"/>
      <c r="F79" s="185"/>
      <c r="G79" s="187"/>
      <c r="H79" s="195"/>
      <c r="I79" s="145" t="s">
        <v>110</v>
      </c>
      <c r="J79" s="136" t="s">
        <v>30</v>
      </c>
      <c r="K79" s="136">
        <f>K76*3</f>
        <v>6</v>
      </c>
      <c r="L79" s="121"/>
      <c r="M79" s="67"/>
      <c r="N79" s="67"/>
      <c r="O79" s="67"/>
      <c r="P79" s="67"/>
      <c r="Q79" s="67"/>
    </row>
    <row r="80" spans="1:281" ht="14.25" x14ac:dyDescent="0.2">
      <c r="A80" s="128"/>
      <c r="B80" s="106"/>
      <c r="C80" s="189"/>
      <c r="D80" s="191"/>
      <c r="E80" s="191"/>
      <c r="F80" s="185"/>
      <c r="G80" s="187"/>
      <c r="H80" s="195"/>
      <c r="I80" s="145" t="s">
        <v>72</v>
      </c>
      <c r="J80" s="136" t="s">
        <v>30</v>
      </c>
      <c r="K80" s="136">
        <f>K79</f>
        <v>6</v>
      </c>
      <c r="L80" s="121"/>
      <c r="M80" s="67"/>
      <c r="N80" s="67"/>
      <c r="O80" s="67"/>
      <c r="P80" s="67"/>
      <c r="Q80" s="67"/>
    </row>
    <row r="81" spans="1:17" ht="38.25" x14ac:dyDescent="0.2">
      <c r="A81" s="128"/>
      <c r="B81" s="106"/>
      <c r="C81" s="189"/>
      <c r="D81" s="191"/>
      <c r="E81" s="191"/>
      <c r="F81" s="186"/>
      <c r="G81" s="187"/>
      <c r="H81" s="195"/>
      <c r="I81" s="145" t="s">
        <v>101</v>
      </c>
      <c r="J81" s="136" t="s">
        <v>30</v>
      </c>
      <c r="K81" s="136">
        <f>K79*2</f>
        <v>12</v>
      </c>
      <c r="L81" s="121"/>
      <c r="M81" s="67"/>
      <c r="N81" s="67"/>
      <c r="O81" s="67"/>
      <c r="P81" s="67"/>
      <c r="Q81" s="67"/>
    </row>
    <row r="82" spans="1:17" ht="14.25" customHeight="1" x14ac:dyDescent="0.2">
      <c r="A82" s="196"/>
      <c r="B82" s="106"/>
      <c r="C82" s="189"/>
      <c r="D82" s="191"/>
      <c r="E82" s="191"/>
      <c r="F82" s="184" t="s">
        <v>123</v>
      </c>
      <c r="G82" s="187" t="s">
        <v>33</v>
      </c>
      <c r="H82" s="187">
        <v>3</v>
      </c>
      <c r="I82" s="145" t="s">
        <v>78</v>
      </c>
      <c r="J82" s="136" t="s">
        <v>30</v>
      </c>
      <c r="K82" s="136">
        <f>H82</f>
        <v>3</v>
      </c>
      <c r="L82" s="67"/>
      <c r="M82" s="67"/>
      <c r="N82" s="67"/>
      <c r="O82" s="67"/>
      <c r="P82" s="67"/>
      <c r="Q82" s="67"/>
    </row>
    <row r="83" spans="1:17" ht="25.5" x14ac:dyDescent="0.2">
      <c r="A83" s="196"/>
      <c r="B83" s="106"/>
      <c r="C83" s="189"/>
      <c r="D83" s="191"/>
      <c r="E83" s="191"/>
      <c r="F83" s="185"/>
      <c r="G83" s="187"/>
      <c r="H83" s="187"/>
      <c r="I83" s="157" t="s">
        <v>92</v>
      </c>
      <c r="J83" s="36" t="s">
        <v>30</v>
      </c>
      <c r="K83" s="137">
        <f>K86*2</f>
        <v>6</v>
      </c>
      <c r="L83" s="67"/>
      <c r="M83" s="67"/>
      <c r="N83" s="67"/>
      <c r="O83" s="67"/>
      <c r="P83" s="67"/>
      <c r="Q83" s="67"/>
    </row>
    <row r="84" spans="1:17" ht="14.25" x14ac:dyDescent="0.2">
      <c r="A84" s="196"/>
      <c r="B84" s="106"/>
      <c r="C84" s="189"/>
      <c r="D84" s="191"/>
      <c r="E84" s="191"/>
      <c r="F84" s="185"/>
      <c r="G84" s="187"/>
      <c r="H84" s="187"/>
      <c r="I84" s="157" t="s">
        <v>75</v>
      </c>
      <c r="J84" s="36" t="s">
        <v>30</v>
      </c>
      <c r="K84" s="137">
        <f>K85</f>
        <v>3</v>
      </c>
      <c r="L84" s="67"/>
      <c r="M84" s="67"/>
      <c r="N84" s="67"/>
      <c r="O84" s="67"/>
      <c r="P84" s="67"/>
      <c r="Q84" s="67"/>
    </row>
    <row r="85" spans="1:17" ht="14.25" x14ac:dyDescent="0.2">
      <c r="A85" s="196"/>
      <c r="B85" s="106"/>
      <c r="C85" s="189"/>
      <c r="D85" s="191"/>
      <c r="E85" s="191"/>
      <c r="F85" s="185"/>
      <c r="G85" s="187"/>
      <c r="H85" s="187"/>
      <c r="I85" s="157" t="s">
        <v>93</v>
      </c>
      <c r="J85" s="36" t="s">
        <v>30</v>
      </c>
      <c r="K85" s="136">
        <f>K82</f>
        <v>3</v>
      </c>
      <c r="L85" s="67"/>
      <c r="M85" s="67"/>
      <c r="N85" s="67"/>
      <c r="O85" s="67"/>
      <c r="P85" s="67"/>
      <c r="Q85" s="67"/>
    </row>
    <row r="86" spans="1:17" ht="14.25" x14ac:dyDescent="0.2">
      <c r="A86" s="196"/>
      <c r="B86" s="106"/>
      <c r="C86" s="189"/>
      <c r="D86" s="191"/>
      <c r="E86" s="191"/>
      <c r="F86" s="185"/>
      <c r="G86" s="187"/>
      <c r="H86" s="187"/>
      <c r="I86" s="157" t="s">
        <v>76</v>
      </c>
      <c r="J86" s="36" t="s">
        <v>30</v>
      </c>
      <c r="K86" s="136">
        <f>K85</f>
        <v>3</v>
      </c>
      <c r="L86" s="67"/>
      <c r="M86" s="67"/>
      <c r="N86" s="67"/>
      <c r="O86" s="67"/>
      <c r="P86" s="67"/>
      <c r="Q86" s="67"/>
    </row>
    <row r="87" spans="1:17" ht="14.25" x14ac:dyDescent="0.2">
      <c r="A87" s="196"/>
      <c r="B87" s="106"/>
      <c r="C87" s="189"/>
      <c r="D87" s="191"/>
      <c r="E87" s="191"/>
      <c r="F87" s="185"/>
      <c r="G87" s="187"/>
      <c r="H87" s="187"/>
      <c r="I87" s="157" t="s">
        <v>77</v>
      </c>
      <c r="J87" s="36" t="s">
        <v>30</v>
      </c>
      <c r="K87" s="136">
        <f>K86*2</f>
        <v>6</v>
      </c>
      <c r="L87" s="67"/>
      <c r="M87" s="67"/>
      <c r="N87" s="67"/>
      <c r="O87" s="67"/>
      <c r="P87" s="67"/>
      <c r="Q87" s="67"/>
    </row>
    <row r="88" spans="1:17" ht="14.25" x14ac:dyDescent="0.2">
      <c r="A88" s="196"/>
      <c r="B88" s="106"/>
      <c r="C88" s="189"/>
      <c r="D88" s="191"/>
      <c r="E88" s="191"/>
      <c r="F88" s="185"/>
      <c r="G88" s="187"/>
      <c r="H88" s="187"/>
      <c r="I88" s="145" t="s">
        <v>110</v>
      </c>
      <c r="J88" s="136" t="s">
        <v>30</v>
      </c>
      <c r="K88" s="136">
        <f>K85*3</f>
        <v>9</v>
      </c>
      <c r="L88" s="67"/>
      <c r="M88" s="67"/>
      <c r="N88" s="67"/>
      <c r="O88" s="67"/>
      <c r="P88" s="67"/>
      <c r="Q88" s="67"/>
    </row>
    <row r="89" spans="1:17" ht="14.25" x14ac:dyDescent="0.2">
      <c r="A89" s="196"/>
      <c r="B89" s="106"/>
      <c r="C89" s="189"/>
      <c r="D89" s="191"/>
      <c r="E89" s="191"/>
      <c r="F89" s="185"/>
      <c r="G89" s="187"/>
      <c r="H89" s="187"/>
      <c r="I89" s="145" t="s">
        <v>72</v>
      </c>
      <c r="J89" s="136" t="s">
        <v>30</v>
      </c>
      <c r="K89" s="136">
        <f>K88</f>
        <v>9</v>
      </c>
      <c r="L89" s="67"/>
      <c r="M89" s="67"/>
      <c r="N89" s="67"/>
      <c r="O89" s="67"/>
      <c r="P89" s="67"/>
      <c r="Q89" s="67"/>
    </row>
    <row r="90" spans="1:17" ht="38.25" x14ac:dyDescent="0.2">
      <c r="A90" s="196"/>
      <c r="B90" s="106"/>
      <c r="C90" s="189"/>
      <c r="D90" s="191"/>
      <c r="E90" s="191"/>
      <c r="F90" s="186"/>
      <c r="G90" s="187"/>
      <c r="H90" s="187"/>
      <c r="I90" s="145" t="s">
        <v>101</v>
      </c>
      <c r="J90" s="136" t="s">
        <v>30</v>
      </c>
      <c r="K90" s="136">
        <f>K88*2</f>
        <v>18</v>
      </c>
      <c r="L90" s="67"/>
      <c r="M90" s="67"/>
      <c r="N90" s="67"/>
      <c r="O90" s="67"/>
      <c r="P90" s="67"/>
      <c r="Q90" s="67"/>
    </row>
    <row r="91" spans="1:17" ht="14.25" customHeight="1" x14ac:dyDescent="0.2">
      <c r="A91" s="196"/>
      <c r="B91" s="106"/>
      <c r="C91" s="189"/>
      <c r="D91" s="191"/>
      <c r="E91" s="191"/>
      <c r="F91" s="184" t="s">
        <v>124</v>
      </c>
      <c r="G91" s="187" t="s">
        <v>33</v>
      </c>
      <c r="H91" s="195">
        <v>2</v>
      </c>
      <c r="I91" s="145" t="s">
        <v>78</v>
      </c>
      <c r="J91" s="136" t="s">
        <v>30</v>
      </c>
      <c r="K91" s="136">
        <f>H91</f>
        <v>2</v>
      </c>
      <c r="L91" s="67"/>
      <c r="M91" s="67"/>
      <c r="N91" s="67"/>
      <c r="O91" s="67"/>
      <c r="P91" s="67"/>
      <c r="Q91" s="67"/>
    </row>
    <row r="92" spans="1:17" ht="25.5" x14ac:dyDescent="0.2">
      <c r="A92" s="196"/>
      <c r="B92" s="106"/>
      <c r="C92" s="189"/>
      <c r="D92" s="191"/>
      <c r="E92" s="191"/>
      <c r="F92" s="185"/>
      <c r="G92" s="187"/>
      <c r="H92" s="195"/>
      <c r="I92" s="157" t="s">
        <v>92</v>
      </c>
      <c r="J92" s="36" t="s">
        <v>30</v>
      </c>
      <c r="K92" s="137">
        <f>K95*2</f>
        <v>4</v>
      </c>
      <c r="L92" s="67"/>
      <c r="M92" s="67"/>
      <c r="N92" s="67"/>
      <c r="O92" s="67"/>
      <c r="P92" s="67"/>
      <c r="Q92" s="67"/>
    </row>
    <row r="93" spans="1:17" ht="14.25" x14ac:dyDescent="0.2">
      <c r="A93" s="196"/>
      <c r="B93" s="106"/>
      <c r="C93" s="189"/>
      <c r="D93" s="191"/>
      <c r="E93" s="191"/>
      <c r="F93" s="185"/>
      <c r="G93" s="187"/>
      <c r="H93" s="195"/>
      <c r="I93" s="157" t="s">
        <v>75</v>
      </c>
      <c r="J93" s="36" t="s">
        <v>30</v>
      </c>
      <c r="K93" s="137">
        <f>K94</f>
        <v>2</v>
      </c>
      <c r="L93" s="67"/>
      <c r="M93" s="67"/>
      <c r="N93" s="67"/>
      <c r="O93" s="67"/>
      <c r="P93" s="67"/>
      <c r="Q93" s="67"/>
    </row>
    <row r="94" spans="1:17" ht="14.25" x14ac:dyDescent="0.2">
      <c r="A94" s="196"/>
      <c r="B94" s="106"/>
      <c r="C94" s="189"/>
      <c r="D94" s="191"/>
      <c r="E94" s="191"/>
      <c r="F94" s="185"/>
      <c r="G94" s="187"/>
      <c r="H94" s="195"/>
      <c r="I94" s="157" t="s">
        <v>93</v>
      </c>
      <c r="J94" s="36" t="s">
        <v>30</v>
      </c>
      <c r="K94" s="136">
        <f>K91</f>
        <v>2</v>
      </c>
      <c r="L94" s="67"/>
      <c r="M94" s="67"/>
      <c r="N94" s="67"/>
      <c r="O94" s="67"/>
      <c r="P94" s="67"/>
      <c r="Q94" s="67"/>
    </row>
    <row r="95" spans="1:17" ht="14.25" x14ac:dyDescent="0.2">
      <c r="A95" s="196"/>
      <c r="B95" s="106"/>
      <c r="C95" s="189"/>
      <c r="D95" s="191"/>
      <c r="E95" s="191"/>
      <c r="F95" s="185"/>
      <c r="G95" s="187"/>
      <c r="H95" s="195"/>
      <c r="I95" s="157" t="s">
        <v>76</v>
      </c>
      <c r="J95" s="36" t="s">
        <v>30</v>
      </c>
      <c r="K95" s="136">
        <f>K94</f>
        <v>2</v>
      </c>
      <c r="L95" s="67"/>
      <c r="M95" s="67"/>
      <c r="N95" s="67"/>
      <c r="O95" s="67"/>
      <c r="P95" s="67"/>
      <c r="Q95" s="67"/>
    </row>
    <row r="96" spans="1:17" ht="14.25" x14ac:dyDescent="0.2">
      <c r="A96" s="196"/>
      <c r="B96" s="106"/>
      <c r="C96" s="189"/>
      <c r="D96" s="191"/>
      <c r="E96" s="191"/>
      <c r="F96" s="185"/>
      <c r="G96" s="187"/>
      <c r="H96" s="195"/>
      <c r="I96" s="157" t="s">
        <v>77</v>
      </c>
      <c r="J96" s="36" t="s">
        <v>30</v>
      </c>
      <c r="K96" s="136">
        <f>K95*2</f>
        <v>4</v>
      </c>
      <c r="L96" s="67"/>
      <c r="M96" s="67"/>
      <c r="N96" s="67"/>
      <c r="O96" s="67"/>
      <c r="P96" s="67"/>
      <c r="Q96" s="67"/>
    </row>
    <row r="97" spans="1:281" ht="14.25" x14ac:dyDescent="0.2">
      <c r="A97" s="196"/>
      <c r="B97" s="106"/>
      <c r="C97" s="189"/>
      <c r="D97" s="191"/>
      <c r="E97" s="191"/>
      <c r="F97" s="185"/>
      <c r="G97" s="187"/>
      <c r="H97" s="195"/>
      <c r="I97" s="145" t="s">
        <v>110</v>
      </c>
      <c r="J97" s="136" t="s">
        <v>30</v>
      </c>
      <c r="K97" s="136">
        <f>K94*3</f>
        <v>6</v>
      </c>
      <c r="L97" s="67"/>
      <c r="M97" s="67"/>
      <c r="N97" s="67"/>
      <c r="O97" s="67"/>
      <c r="P97" s="67"/>
      <c r="Q97" s="67"/>
    </row>
    <row r="98" spans="1:281" ht="14.25" x14ac:dyDescent="0.2">
      <c r="A98" s="196"/>
      <c r="B98" s="106"/>
      <c r="C98" s="189"/>
      <c r="D98" s="191"/>
      <c r="E98" s="191"/>
      <c r="F98" s="185"/>
      <c r="G98" s="187"/>
      <c r="H98" s="195"/>
      <c r="I98" s="145" t="s">
        <v>72</v>
      </c>
      <c r="J98" s="136" t="s">
        <v>30</v>
      </c>
      <c r="K98" s="136">
        <f>K97</f>
        <v>6</v>
      </c>
      <c r="L98" s="67"/>
      <c r="M98" s="67"/>
      <c r="N98" s="67"/>
      <c r="O98" s="67"/>
      <c r="P98" s="67"/>
      <c r="Q98" s="67"/>
    </row>
    <row r="99" spans="1:281" ht="38.25" x14ac:dyDescent="0.2">
      <c r="A99" s="196"/>
      <c r="B99" s="106"/>
      <c r="C99" s="189"/>
      <c r="D99" s="191"/>
      <c r="E99" s="191"/>
      <c r="F99" s="186"/>
      <c r="G99" s="187"/>
      <c r="H99" s="195"/>
      <c r="I99" s="145" t="s">
        <v>101</v>
      </c>
      <c r="J99" s="136" t="s">
        <v>30</v>
      </c>
      <c r="K99" s="136">
        <f>K97*2</f>
        <v>12</v>
      </c>
      <c r="L99" s="67"/>
      <c r="M99" s="67"/>
      <c r="N99" s="67"/>
      <c r="O99" s="67"/>
      <c r="P99" s="67"/>
      <c r="Q99" s="67"/>
    </row>
    <row r="100" spans="1:281" ht="14.25" customHeight="1" x14ac:dyDescent="0.2">
      <c r="A100" s="196"/>
      <c r="B100" s="106"/>
      <c r="C100" s="189"/>
      <c r="D100" s="191"/>
      <c r="E100" s="191"/>
      <c r="F100" s="184" t="s">
        <v>125</v>
      </c>
      <c r="G100" s="187" t="s">
        <v>33</v>
      </c>
      <c r="H100" s="195">
        <v>1</v>
      </c>
      <c r="I100" s="145" t="s">
        <v>78</v>
      </c>
      <c r="J100" s="136" t="s">
        <v>30</v>
      </c>
      <c r="K100" s="136">
        <f>H100*2</f>
        <v>2</v>
      </c>
      <c r="L100" s="67"/>
      <c r="M100" s="67"/>
      <c r="N100" s="67"/>
      <c r="O100" s="67"/>
      <c r="P100" s="67"/>
      <c r="Q100" s="67"/>
    </row>
    <row r="101" spans="1:281" ht="14.25" x14ac:dyDescent="0.2">
      <c r="A101" s="196"/>
      <c r="B101" s="106"/>
      <c r="C101" s="189"/>
      <c r="D101" s="191"/>
      <c r="E101" s="191"/>
      <c r="F101" s="185"/>
      <c r="G101" s="187"/>
      <c r="H101" s="195"/>
      <c r="I101" s="145" t="s">
        <v>47</v>
      </c>
      <c r="J101" s="136" t="s">
        <v>30</v>
      </c>
      <c r="K101" s="136">
        <f>H100</f>
        <v>1</v>
      </c>
      <c r="L101" s="67"/>
      <c r="M101" s="67"/>
      <c r="N101" s="67"/>
      <c r="O101" s="67"/>
      <c r="P101" s="67"/>
      <c r="Q101" s="67"/>
    </row>
    <row r="102" spans="1:281" ht="14.25" x14ac:dyDescent="0.2">
      <c r="A102" s="196"/>
      <c r="B102" s="106"/>
      <c r="C102" s="189"/>
      <c r="D102" s="191"/>
      <c r="E102" s="191"/>
      <c r="F102" s="185"/>
      <c r="G102" s="187"/>
      <c r="H102" s="195"/>
      <c r="I102" s="157" t="s">
        <v>102</v>
      </c>
      <c r="J102" s="36" t="s">
        <v>30</v>
      </c>
      <c r="K102" s="136">
        <f>K106*2</f>
        <v>2</v>
      </c>
      <c r="L102" s="67"/>
      <c r="M102" s="67"/>
      <c r="N102" s="67"/>
      <c r="O102" s="67"/>
      <c r="P102" s="67"/>
      <c r="Q102" s="67"/>
    </row>
    <row r="103" spans="1:281" ht="25.5" x14ac:dyDescent="0.2">
      <c r="A103" s="196"/>
      <c r="B103" s="106"/>
      <c r="C103" s="189"/>
      <c r="D103" s="191"/>
      <c r="E103" s="191"/>
      <c r="F103" s="185"/>
      <c r="G103" s="187"/>
      <c r="H103" s="195"/>
      <c r="I103" s="157" t="s">
        <v>92</v>
      </c>
      <c r="J103" s="36" t="s">
        <v>30</v>
      </c>
      <c r="K103" s="136">
        <f>K102</f>
        <v>2</v>
      </c>
      <c r="L103" s="67"/>
      <c r="M103" s="67"/>
      <c r="N103" s="67"/>
      <c r="O103" s="67"/>
      <c r="P103" s="67"/>
      <c r="Q103" s="67"/>
      <c r="JS103"/>
      <c r="JT103"/>
      <c r="JU103"/>
    </row>
    <row r="104" spans="1:281" ht="14.25" x14ac:dyDescent="0.2">
      <c r="A104" s="196"/>
      <c r="B104" s="106"/>
      <c r="C104" s="189"/>
      <c r="D104" s="191"/>
      <c r="E104" s="191"/>
      <c r="F104" s="185"/>
      <c r="G104" s="187"/>
      <c r="H104" s="195"/>
      <c r="I104" s="157" t="s">
        <v>75</v>
      </c>
      <c r="J104" s="36" t="s">
        <v>30</v>
      </c>
      <c r="K104" s="136">
        <f>K106+K107+K101</f>
        <v>3</v>
      </c>
      <c r="L104" s="67"/>
      <c r="M104" s="67"/>
      <c r="N104" s="67"/>
      <c r="O104" s="67"/>
      <c r="P104" s="67"/>
      <c r="Q104" s="67"/>
      <c r="JS104"/>
      <c r="JT104"/>
      <c r="JU104"/>
    </row>
    <row r="105" spans="1:281" ht="14.25" x14ac:dyDescent="0.2">
      <c r="A105" s="196"/>
      <c r="B105" s="106"/>
      <c r="C105" s="189"/>
      <c r="D105" s="191"/>
      <c r="E105" s="191"/>
      <c r="F105" s="185"/>
      <c r="G105" s="187"/>
      <c r="H105" s="195"/>
      <c r="I105" s="157" t="s">
        <v>74</v>
      </c>
      <c r="J105" s="36" t="s">
        <v>45</v>
      </c>
      <c r="K105" s="136">
        <f>2*K106</f>
        <v>2</v>
      </c>
      <c r="L105" s="67"/>
      <c r="M105" s="67"/>
      <c r="N105" s="67"/>
      <c r="O105" s="67"/>
      <c r="P105" s="67"/>
      <c r="Q105" s="67"/>
    </row>
    <row r="106" spans="1:281" ht="14.25" x14ac:dyDescent="0.2">
      <c r="A106" s="196"/>
      <c r="B106" s="106"/>
      <c r="C106" s="189"/>
      <c r="D106" s="191"/>
      <c r="E106" s="191"/>
      <c r="F106" s="185"/>
      <c r="G106" s="187"/>
      <c r="H106" s="195"/>
      <c r="I106" s="157" t="s">
        <v>94</v>
      </c>
      <c r="J106" s="36" t="s">
        <v>30</v>
      </c>
      <c r="K106" s="136">
        <f>H100</f>
        <v>1</v>
      </c>
      <c r="L106" s="67"/>
      <c r="M106" s="67"/>
      <c r="N106" s="67"/>
      <c r="O106" s="67"/>
      <c r="P106" s="67"/>
      <c r="Q106" s="67"/>
    </row>
    <row r="107" spans="1:281" ht="14.25" x14ac:dyDescent="0.2">
      <c r="A107" s="196"/>
      <c r="B107" s="106"/>
      <c r="C107" s="189"/>
      <c r="D107" s="191"/>
      <c r="E107" s="191"/>
      <c r="F107" s="185"/>
      <c r="G107" s="187"/>
      <c r="H107" s="195"/>
      <c r="I107" s="157" t="s">
        <v>95</v>
      </c>
      <c r="J107" s="36" t="s">
        <v>30</v>
      </c>
      <c r="K107" s="136">
        <f>H100</f>
        <v>1</v>
      </c>
      <c r="L107" s="67"/>
      <c r="M107" s="67"/>
      <c r="N107" s="67"/>
      <c r="O107" s="67"/>
      <c r="P107" s="67"/>
      <c r="Q107" s="67"/>
    </row>
    <row r="108" spans="1:281" ht="14.25" x14ac:dyDescent="0.2">
      <c r="A108" s="196"/>
      <c r="B108" s="106"/>
      <c r="C108" s="189"/>
      <c r="D108" s="191"/>
      <c r="E108" s="191"/>
      <c r="F108" s="185"/>
      <c r="G108" s="187"/>
      <c r="H108" s="195"/>
      <c r="I108" s="157" t="s">
        <v>77</v>
      </c>
      <c r="J108" s="36" t="s">
        <v>30</v>
      </c>
      <c r="K108" s="136">
        <f>K106*2</f>
        <v>2</v>
      </c>
      <c r="L108" s="67"/>
      <c r="M108" s="67"/>
      <c r="N108" s="67"/>
      <c r="O108" s="67"/>
      <c r="P108" s="67"/>
      <c r="Q108" s="67"/>
    </row>
    <row r="109" spans="1:281" ht="14.25" x14ac:dyDescent="0.2">
      <c r="A109" s="196"/>
      <c r="B109" s="106"/>
      <c r="C109" s="189"/>
      <c r="D109" s="191"/>
      <c r="E109" s="191"/>
      <c r="F109" s="185"/>
      <c r="G109" s="187"/>
      <c r="H109" s="195"/>
      <c r="I109" s="145" t="s">
        <v>110</v>
      </c>
      <c r="J109" s="136" t="s">
        <v>30</v>
      </c>
      <c r="K109" s="136">
        <f>K107</f>
        <v>1</v>
      </c>
      <c r="L109" s="67"/>
      <c r="M109" s="67"/>
      <c r="N109" s="67"/>
      <c r="O109" s="67"/>
      <c r="P109" s="67"/>
      <c r="Q109" s="67"/>
    </row>
    <row r="110" spans="1:281" ht="14.25" x14ac:dyDescent="0.2">
      <c r="A110" s="196"/>
      <c r="B110" s="106"/>
      <c r="C110" s="189"/>
      <c r="D110" s="191"/>
      <c r="E110" s="191"/>
      <c r="F110" s="185"/>
      <c r="G110" s="187"/>
      <c r="H110" s="195"/>
      <c r="I110" s="145" t="s">
        <v>72</v>
      </c>
      <c r="J110" s="136" t="s">
        <v>30</v>
      </c>
      <c r="K110" s="136">
        <f>K109</f>
        <v>1</v>
      </c>
      <c r="L110" s="67"/>
      <c r="M110" s="67"/>
      <c r="N110" s="67"/>
      <c r="O110" s="67"/>
      <c r="P110" s="67"/>
      <c r="Q110" s="67"/>
    </row>
    <row r="111" spans="1:281" ht="38.25" x14ac:dyDescent="0.2">
      <c r="A111" s="196"/>
      <c r="B111" s="106"/>
      <c r="C111" s="189"/>
      <c r="D111" s="191"/>
      <c r="E111" s="191"/>
      <c r="F111" s="186"/>
      <c r="G111" s="187"/>
      <c r="H111" s="195"/>
      <c r="I111" s="145" t="s">
        <v>101</v>
      </c>
      <c r="J111" s="136" t="s">
        <v>30</v>
      </c>
      <c r="K111" s="136">
        <f>K109*2</f>
        <v>2</v>
      </c>
      <c r="L111" s="67"/>
      <c r="M111" s="67"/>
      <c r="N111" s="67"/>
      <c r="O111" s="67"/>
      <c r="P111" s="67"/>
      <c r="Q111" s="67"/>
    </row>
    <row r="112" spans="1:281" ht="14.25" customHeight="1" x14ac:dyDescent="0.2">
      <c r="A112" s="197"/>
      <c r="B112" s="106"/>
      <c r="C112" s="189"/>
      <c r="D112" s="191"/>
      <c r="E112" s="191"/>
      <c r="F112" s="184" t="s">
        <v>126</v>
      </c>
      <c r="G112" s="187" t="s">
        <v>33</v>
      </c>
      <c r="H112" s="187">
        <v>1</v>
      </c>
      <c r="I112" s="145" t="s">
        <v>78</v>
      </c>
      <c r="J112" s="136" t="s">
        <v>30</v>
      </c>
      <c r="K112" s="136">
        <f>H112*2</f>
        <v>2</v>
      </c>
      <c r="L112" s="67"/>
      <c r="M112" s="67"/>
      <c r="N112" s="67"/>
      <c r="O112" s="67"/>
      <c r="P112" s="67"/>
      <c r="Q112" s="67"/>
    </row>
    <row r="113" spans="1:17" ht="14.25" x14ac:dyDescent="0.2">
      <c r="A113" s="128"/>
      <c r="B113" s="106"/>
      <c r="C113" s="101"/>
      <c r="D113" s="102"/>
      <c r="E113" s="102"/>
      <c r="F113" s="185"/>
      <c r="G113" s="187"/>
      <c r="H113" s="187"/>
      <c r="I113" s="145" t="s">
        <v>47</v>
      </c>
      <c r="J113" s="136" t="s">
        <v>30</v>
      </c>
      <c r="K113" s="136">
        <f>H112</f>
        <v>1</v>
      </c>
      <c r="L113" s="67"/>
      <c r="M113" s="67"/>
      <c r="N113" s="67"/>
      <c r="O113" s="67"/>
      <c r="P113" s="67"/>
      <c r="Q113" s="67"/>
    </row>
    <row r="114" spans="1:17" ht="14.25" x14ac:dyDescent="0.2">
      <c r="A114" s="128"/>
      <c r="B114" s="106"/>
      <c r="C114" s="101"/>
      <c r="D114" s="102"/>
      <c r="E114" s="102"/>
      <c r="F114" s="185"/>
      <c r="G114" s="187"/>
      <c r="H114" s="187"/>
      <c r="I114" s="157" t="s">
        <v>102</v>
      </c>
      <c r="J114" s="36" t="s">
        <v>30</v>
      </c>
      <c r="K114" s="136">
        <f>K118*2</f>
        <v>2</v>
      </c>
      <c r="L114" s="67"/>
      <c r="M114" s="67"/>
      <c r="N114" s="67"/>
      <c r="O114" s="67"/>
      <c r="P114" s="67"/>
      <c r="Q114" s="67"/>
    </row>
    <row r="115" spans="1:17" ht="25.5" x14ac:dyDescent="0.2">
      <c r="A115" s="128"/>
      <c r="B115" s="106"/>
      <c r="C115" s="101"/>
      <c r="D115" s="102"/>
      <c r="E115" s="102"/>
      <c r="F115" s="185"/>
      <c r="G115" s="187"/>
      <c r="H115" s="187"/>
      <c r="I115" s="157" t="s">
        <v>92</v>
      </c>
      <c r="J115" s="36" t="s">
        <v>30</v>
      </c>
      <c r="K115" s="136">
        <f>K114+K122*2</f>
        <v>6</v>
      </c>
      <c r="L115" s="67"/>
      <c r="M115" s="67"/>
      <c r="N115" s="67"/>
      <c r="O115" s="67"/>
      <c r="P115" s="67"/>
      <c r="Q115" s="67"/>
    </row>
    <row r="116" spans="1:17" ht="14.25" x14ac:dyDescent="0.2">
      <c r="A116" s="128"/>
      <c r="B116" s="106"/>
      <c r="C116" s="101"/>
      <c r="D116" s="102"/>
      <c r="E116" s="102"/>
      <c r="F116" s="185"/>
      <c r="G116" s="187"/>
      <c r="H116" s="187"/>
      <c r="I116" s="157" t="s">
        <v>75</v>
      </c>
      <c r="J116" s="36" t="s">
        <v>30</v>
      </c>
      <c r="K116" s="136">
        <f>K118+K119+K113+K120+K121</f>
        <v>5</v>
      </c>
      <c r="L116" s="67"/>
      <c r="M116" s="67"/>
      <c r="N116" s="67"/>
      <c r="O116" s="67"/>
      <c r="P116" s="67"/>
      <c r="Q116" s="67"/>
    </row>
    <row r="117" spans="1:17" ht="14.25" x14ac:dyDescent="0.2">
      <c r="A117" s="128"/>
      <c r="B117" s="106"/>
      <c r="C117" s="101"/>
      <c r="D117" s="102"/>
      <c r="E117" s="102"/>
      <c r="F117" s="185"/>
      <c r="G117" s="187"/>
      <c r="H117" s="187"/>
      <c r="I117" s="157" t="s">
        <v>74</v>
      </c>
      <c r="J117" s="36" t="s">
        <v>45</v>
      </c>
      <c r="K117" s="136">
        <f>2*K118+2</f>
        <v>4</v>
      </c>
      <c r="L117" s="67"/>
      <c r="M117" s="67"/>
      <c r="N117" s="67"/>
      <c r="O117" s="67"/>
      <c r="P117" s="67"/>
      <c r="Q117" s="67"/>
    </row>
    <row r="118" spans="1:17" ht="14.25" x14ac:dyDescent="0.2">
      <c r="A118" s="128"/>
      <c r="B118" s="106"/>
      <c r="C118" s="101"/>
      <c r="D118" s="102"/>
      <c r="E118" s="102"/>
      <c r="F118" s="185"/>
      <c r="G118" s="187"/>
      <c r="H118" s="187"/>
      <c r="I118" s="157" t="s">
        <v>94</v>
      </c>
      <c r="J118" s="36" t="s">
        <v>30</v>
      </c>
      <c r="K118" s="136">
        <f>H112</f>
        <v>1</v>
      </c>
      <c r="L118" s="67"/>
      <c r="M118" s="67"/>
      <c r="N118" s="67"/>
      <c r="O118" s="67"/>
      <c r="P118" s="67"/>
      <c r="Q118" s="67"/>
    </row>
    <row r="119" spans="1:17" ht="14.25" x14ac:dyDescent="0.2">
      <c r="A119" s="128"/>
      <c r="B119" s="106"/>
      <c r="C119" s="101"/>
      <c r="D119" s="102"/>
      <c r="E119" s="102"/>
      <c r="F119" s="185"/>
      <c r="G119" s="187"/>
      <c r="H119" s="187"/>
      <c r="I119" s="157" t="s">
        <v>95</v>
      </c>
      <c r="J119" s="36" t="s">
        <v>30</v>
      </c>
      <c r="K119" s="136">
        <f>H112</f>
        <v>1</v>
      </c>
      <c r="L119" s="67"/>
      <c r="M119" s="67"/>
      <c r="N119" s="67"/>
      <c r="O119" s="67"/>
      <c r="P119" s="67"/>
      <c r="Q119" s="67"/>
    </row>
    <row r="120" spans="1:17" ht="14.25" x14ac:dyDescent="0.2">
      <c r="A120" s="128"/>
      <c r="B120" s="106"/>
      <c r="C120" s="101"/>
      <c r="D120" s="102"/>
      <c r="E120" s="102"/>
      <c r="F120" s="185"/>
      <c r="G120" s="187"/>
      <c r="H120" s="187"/>
      <c r="I120" s="157" t="s">
        <v>96</v>
      </c>
      <c r="J120" s="36" t="s">
        <v>30</v>
      </c>
      <c r="K120" s="136">
        <v>1</v>
      </c>
      <c r="L120" s="67"/>
      <c r="M120" s="67"/>
      <c r="N120" s="67"/>
      <c r="O120" s="67"/>
      <c r="P120" s="67"/>
      <c r="Q120" s="67"/>
    </row>
    <row r="121" spans="1:17" ht="14.25" x14ac:dyDescent="0.2">
      <c r="A121" s="128"/>
      <c r="B121" s="106"/>
      <c r="C121" s="101"/>
      <c r="D121" s="102"/>
      <c r="E121" s="102"/>
      <c r="F121" s="185"/>
      <c r="G121" s="187"/>
      <c r="H121" s="187"/>
      <c r="I121" s="157" t="s">
        <v>97</v>
      </c>
      <c r="J121" s="36" t="s">
        <v>30</v>
      </c>
      <c r="K121" s="136">
        <v>1</v>
      </c>
      <c r="L121" s="67"/>
      <c r="M121" s="67"/>
      <c r="N121" s="67"/>
      <c r="O121" s="67"/>
      <c r="P121" s="67"/>
      <c r="Q121" s="67"/>
    </row>
    <row r="122" spans="1:17" ht="14.25" x14ac:dyDescent="0.2">
      <c r="A122" s="128"/>
      <c r="B122" s="106"/>
      <c r="C122" s="101"/>
      <c r="D122" s="102"/>
      <c r="E122" s="102"/>
      <c r="F122" s="185"/>
      <c r="G122" s="187"/>
      <c r="H122" s="187"/>
      <c r="I122" s="157" t="s">
        <v>76</v>
      </c>
      <c r="J122" s="36" t="s">
        <v>30</v>
      </c>
      <c r="K122" s="136">
        <v>2</v>
      </c>
      <c r="L122" s="67"/>
      <c r="M122" s="67"/>
      <c r="N122" s="67"/>
      <c r="O122" s="67"/>
      <c r="P122" s="67"/>
      <c r="Q122" s="67"/>
    </row>
    <row r="123" spans="1:17" ht="14.25" x14ac:dyDescent="0.2">
      <c r="A123" s="128"/>
      <c r="B123" s="106"/>
      <c r="C123" s="101"/>
      <c r="D123" s="102"/>
      <c r="E123" s="102"/>
      <c r="F123" s="185"/>
      <c r="G123" s="187"/>
      <c r="H123" s="187"/>
      <c r="I123" s="157" t="s">
        <v>77</v>
      </c>
      <c r="J123" s="36" t="s">
        <v>30</v>
      </c>
      <c r="K123" s="136">
        <f>K118*2+K122*2</f>
        <v>6</v>
      </c>
      <c r="L123" s="67"/>
      <c r="M123" s="67"/>
      <c r="N123" s="67"/>
      <c r="O123" s="67"/>
      <c r="P123" s="67"/>
      <c r="Q123" s="67"/>
    </row>
    <row r="124" spans="1:17" ht="14.25" x14ac:dyDescent="0.2">
      <c r="A124" s="128"/>
      <c r="B124" s="106"/>
      <c r="C124" s="101"/>
      <c r="D124" s="102"/>
      <c r="E124" s="102"/>
      <c r="F124" s="185"/>
      <c r="G124" s="187"/>
      <c r="H124" s="187"/>
      <c r="I124" s="145" t="s">
        <v>110</v>
      </c>
      <c r="J124" s="136" t="s">
        <v>30</v>
      </c>
      <c r="K124" s="136">
        <f>K119+K120+K121*2</f>
        <v>4</v>
      </c>
      <c r="L124" s="67"/>
      <c r="M124" s="67"/>
      <c r="N124" s="67"/>
      <c r="O124" s="67"/>
      <c r="P124" s="67"/>
      <c r="Q124" s="67"/>
    </row>
    <row r="125" spans="1:17" ht="14.25" x14ac:dyDescent="0.2">
      <c r="A125" s="128"/>
      <c r="B125" s="106"/>
      <c r="C125" s="101"/>
      <c r="D125" s="102"/>
      <c r="E125" s="102"/>
      <c r="F125" s="185"/>
      <c r="G125" s="187"/>
      <c r="H125" s="187"/>
      <c r="I125" s="145" t="s">
        <v>72</v>
      </c>
      <c r="J125" s="136" t="s">
        <v>30</v>
      </c>
      <c r="K125" s="136">
        <f>K124</f>
        <v>4</v>
      </c>
      <c r="L125" s="67"/>
      <c r="M125" s="67"/>
      <c r="N125" s="67"/>
      <c r="O125" s="67"/>
      <c r="P125" s="67"/>
      <c r="Q125" s="67"/>
    </row>
    <row r="126" spans="1:17" ht="38.25" x14ac:dyDescent="0.2">
      <c r="A126" s="128"/>
      <c r="B126" s="106"/>
      <c r="C126" s="101"/>
      <c r="D126" s="102"/>
      <c r="E126" s="102"/>
      <c r="F126" s="186"/>
      <c r="G126" s="187"/>
      <c r="H126" s="187"/>
      <c r="I126" s="145" t="s">
        <v>101</v>
      </c>
      <c r="J126" s="136" t="s">
        <v>30</v>
      </c>
      <c r="K126" s="136">
        <f>K124*2</f>
        <v>8</v>
      </c>
      <c r="L126" s="67"/>
      <c r="M126" s="67"/>
      <c r="N126" s="67"/>
      <c r="O126" s="67"/>
      <c r="P126" s="67"/>
      <c r="Q126" s="67"/>
    </row>
    <row r="127" spans="1:17" ht="14.25" customHeight="1" x14ac:dyDescent="0.2">
      <c r="A127" s="196"/>
      <c r="B127" s="106"/>
      <c r="C127" s="101"/>
      <c r="D127" s="102"/>
      <c r="E127" s="102"/>
      <c r="F127" s="184" t="s">
        <v>127</v>
      </c>
      <c r="G127" s="187" t="s">
        <v>33</v>
      </c>
      <c r="H127" s="187">
        <v>1</v>
      </c>
      <c r="I127" s="145" t="s">
        <v>78</v>
      </c>
      <c r="J127" s="136" t="s">
        <v>30</v>
      </c>
      <c r="K127" s="136">
        <f>H127*3</f>
        <v>3</v>
      </c>
      <c r="L127"/>
      <c r="M127"/>
      <c r="N127"/>
      <c r="O127"/>
      <c r="P127"/>
      <c r="Q127"/>
    </row>
    <row r="128" spans="1:17" ht="14.25" x14ac:dyDescent="0.2">
      <c r="A128" s="196"/>
      <c r="B128" s="106"/>
      <c r="C128" s="101"/>
      <c r="D128" s="102"/>
      <c r="E128" s="102"/>
      <c r="F128" s="185"/>
      <c r="G128" s="187"/>
      <c r="H128" s="187"/>
      <c r="I128" s="145" t="s">
        <v>54</v>
      </c>
      <c r="J128" s="136" t="s">
        <v>30</v>
      </c>
      <c r="K128" s="136">
        <f>H127*2</f>
        <v>2</v>
      </c>
      <c r="L128"/>
      <c r="M128"/>
      <c r="N128"/>
      <c r="O128"/>
      <c r="P128"/>
      <c r="Q128"/>
    </row>
    <row r="129" spans="1:281" ht="14.25" x14ac:dyDescent="0.2">
      <c r="A129" s="196"/>
      <c r="B129" s="106"/>
      <c r="C129" s="101"/>
      <c r="D129" s="102"/>
      <c r="E129" s="102"/>
      <c r="F129" s="185"/>
      <c r="G129" s="187"/>
      <c r="H129" s="187"/>
      <c r="I129" s="157" t="s">
        <v>102</v>
      </c>
      <c r="J129" s="36" t="s">
        <v>30</v>
      </c>
      <c r="K129" s="60">
        <f>K133*2</f>
        <v>2</v>
      </c>
      <c r="L129"/>
      <c r="M129"/>
      <c r="N129"/>
      <c r="O129"/>
      <c r="P129"/>
      <c r="Q129"/>
    </row>
    <row r="130" spans="1:281" ht="25.5" x14ac:dyDescent="0.2">
      <c r="A130" s="196"/>
      <c r="B130" s="106"/>
      <c r="C130" s="101"/>
      <c r="D130" s="102"/>
      <c r="E130" s="102"/>
      <c r="F130" s="185"/>
      <c r="G130" s="187"/>
      <c r="H130" s="187"/>
      <c r="I130" s="157" t="s">
        <v>92</v>
      </c>
      <c r="J130" s="36" t="s">
        <v>30</v>
      </c>
      <c r="K130" s="60">
        <f>K129</f>
        <v>2</v>
      </c>
      <c r="L130"/>
      <c r="M130"/>
      <c r="N130"/>
      <c r="O130"/>
      <c r="P130"/>
      <c r="Q130"/>
      <c r="JS130" s="76"/>
      <c r="JT130" s="76"/>
      <c r="JU130" s="76"/>
    </row>
    <row r="131" spans="1:281" ht="14.25" x14ac:dyDescent="0.2">
      <c r="A131" s="196"/>
      <c r="B131" s="106"/>
      <c r="C131" s="101"/>
      <c r="D131" s="102"/>
      <c r="E131" s="102"/>
      <c r="F131" s="185"/>
      <c r="G131" s="187"/>
      <c r="H131" s="187"/>
      <c r="I131" s="157" t="s">
        <v>75</v>
      </c>
      <c r="J131" s="36" t="s">
        <v>30</v>
      </c>
      <c r="K131" s="60">
        <f>K133+K134+K128</f>
        <v>4</v>
      </c>
      <c r="L131"/>
      <c r="M131"/>
      <c r="N131"/>
      <c r="O131"/>
      <c r="P131"/>
      <c r="Q131"/>
      <c r="JS131" s="76"/>
      <c r="JT131" s="76"/>
      <c r="JU131" s="76"/>
    </row>
    <row r="132" spans="1:281" ht="14.25" x14ac:dyDescent="0.2">
      <c r="A132" s="196"/>
      <c r="B132" s="106"/>
      <c r="C132" s="101"/>
      <c r="D132" s="102"/>
      <c r="E132" s="102"/>
      <c r="F132" s="185"/>
      <c r="G132" s="187"/>
      <c r="H132" s="187"/>
      <c r="I132" s="159" t="s">
        <v>74</v>
      </c>
      <c r="J132" s="147" t="s">
        <v>30</v>
      </c>
      <c r="K132" s="148">
        <v>2</v>
      </c>
      <c r="L132"/>
      <c r="M132"/>
      <c r="N132"/>
      <c r="O132"/>
      <c r="P132"/>
      <c r="Q132"/>
    </row>
    <row r="133" spans="1:281" ht="14.25" x14ac:dyDescent="0.2">
      <c r="A133" s="196"/>
      <c r="B133" s="106"/>
      <c r="C133" s="101"/>
      <c r="D133" s="102"/>
      <c r="E133" s="102"/>
      <c r="F133" s="185"/>
      <c r="G133" s="187"/>
      <c r="H133" s="187"/>
      <c r="I133" s="157" t="s">
        <v>98</v>
      </c>
      <c r="J133" s="36" t="s">
        <v>30</v>
      </c>
      <c r="K133" s="60">
        <f>H127</f>
        <v>1</v>
      </c>
      <c r="L133"/>
      <c r="M133"/>
      <c r="N133"/>
      <c r="O133"/>
      <c r="P133"/>
      <c r="Q133"/>
    </row>
    <row r="134" spans="1:281" ht="14.25" x14ac:dyDescent="0.2">
      <c r="A134" s="196"/>
      <c r="B134" s="106"/>
      <c r="C134" s="101"/>
      <c r="D134" s="102"/>
      <c r="E134" s="102"/>
      <c r="F134" s="185"/>
      <c r="G134" s="187"/>
      <c r="H134" s="187"/>
      <c r="I134" s="157" t="s">
        <v>99</v>
      </c>
      <c r="J134" s="36" t="s">
        <v>30</v>
      </c>
      <c r="K134" s="60">
        <f>K133</f>
        <v>1</v>
      </c>
      <c r="L134"/>
      <c r="M134"/>
      <c r="N134"/>
      <c r="O134"/>
      <c r="P134"/>
      <c r="Q134"/>
    </row>
    <row r="135" spans="1:281" ht="14.25" x14ac:dyDescent="0.2">
      <c r="A135" s="196"/>
      <c r="B135" s="106"/>
      <c r="C135" s="101"/>
      <c r="D135" s="102"/>
      <c r="E135" s="102"/>
      <c r="F135" s="185"/>
      <c r="G135" s="187"/>
      <c r="H135" s="187"/>
      <c r="I135" s="145" t="s">
        <v>110</v>
      </c>
      <c r="J135" s="36" t="s">
        <v>30</v>
      </c>
      <c r="K135" s="60">
        <f>K133*3</f>
        <v>3</v>
      </c>
      <c r="L135"/>
      <c r="M135"/>
      <c r="N135"/>
      <c r="O135"/>
      <c r="P135"/>
      <c r="Q135"/>
    </row>
    <row r="136" spans="1:281" ht="14.25" x14ac:dyDescent="0.2">
      <c r="A136" s="196"/>
      <c r="B136" s="106"/>
      <c r="C136" s="101"/>
      <c r="D136" s="102"/>
      <c r="E136" s="102"/>
      <c r="F136" s="185"/>
      <c r="G136" s="187"/>
      <c r="H136" s="187"/>
      <c r="I136" s="145" t="s">
        <v>72</v>
      </c>
      <c r="J136" s="36" t="s">
        <v>30</v>
      </c>
      <c r="K136" s="60">
        <f>K135</f>
        <v>3</v>
      </c>
      <c r="L136"/>
      <c r="M136"/>
      <c r="N136"/>
      <c r="O136"/>
      <c r="P136"/>
      <c r="Q136"/>
    </row>
    <row r="137" spans="1:281" ht="38.25" x14ac:dyDescent="0.2">
      <c r="A137" s="196"/>
      <c r="B137" s="106"/>
      <c r="C137" s="101"/>
      <c r="D137" s="102"/>
      <c r="E137" s="102"/>
      <c r="F137" s="185"/>
      <c r="G137" s="187"/>
      <c r="H137" s="187"/>
      <c r="I137" s="145" t="s">
        <v>101</v>
      </c>
      <c r="J137" s="36" t="s">
        <v>30</v>
      </c>
      <c r="K137" s="60">
        <f>K135*2</f>
        <v>6</v>
      </c>
      <c r="L137"/>
      <c r="M137"/>
      <c r="N137"/>
      <c r="O137"/>
      <c r="P137"/>
      <c r="Q137"/>
    </row>
    <row r="138" spans="1:281" ht="14.25" x14ac:dyDescent="0.2">
      <c r="A138" s="196"/>
      <c r="B138" s="106"/>
      <c r="C138" s="101"/>
      <c r="D138" s="102"/>
      <c r="E138" s="102"/>
      <c r="F138" s="186"/>
      <c r="G138" s="187"/>
      <c r="H138" s="187"/>
      <c r="I138" s="157" t="s">
        <v>77</v>
      </c>
      <c r="J138" s="136" t="s">
        <v>30</v>
      </c>
      <c r="K138" s="60">
        <f>K129</f>
        <v>2</v>
      </c>
      <c r="L138"/>
      <c r="M138"/>
      <c r="N138"/>
      <c r="O138"/>
      <c r="P138"/>
      <c r="Q138"/>
    </row>
    <row r="139" spans="1:281" ht="14.25" customHeight="1" x14ac:dyDescent="0.2">
      <c r="A139" s="196"/>
      <c r="B139" s="106"/>
      <c r="C139" s="101"/>
      <c r="D139" s="102"/>
      <c r="E139" s="102"/>
      <c r="F139" s="184" t="s">
        <v>128</v>
      </c>
      <c r="G139" s="187" t="s">
        <v>33</v>
      </c>
      <c r="H139" s="195">
        <v>1</v>
      </c>
      <c r="I139" s="145" t="s">
        <v>78</v>
      </c>
      <c r="J139" s="136" t="s">
        <v>30</v>
      </c>
      <c r="K139" s="136">
        <f>H139*3</f>
        <v>3</v>
      </c>
    </row>
    <row r="140" spans="1:281" ht="14.25" x14ac:dyDescent="0.2">
      <c r="A140" s="196"/>
      <c r="B140" s="106"/>
      <c r="C140" s="101"/>
      <c r="D140" s="102"/>
      <c r="E140" s="102"/>
      <c r="F140" s="185"/>
      <c r="G140" s="187"/>
      <c r="H140" s="195"/>
      <c r="I140" s="145" t="s">
        <v>54</v>
      </c>
      <c r="J140" s="136" t="s">
        <v>30</v>
      </c>
      <c r="K140" s="136">
        <f>H139*2</f>
        <v>2</v>
      </c>
    </row>
    <row r="141" spans="1:281" ht="14.25" x14ac:dyDescent="0.2">
      <c r="A141" s="196"/>
      <c r="B141" s="106"/>
      <c r="C141" s="101"/>
      <c r="D141" s="102"/>
      <c r="E141" s="102"/>
      <c r="F141" s="185"/>
      <c r="G141" s="187"/>
      <c r="H141" s="195"/>
      <c r="I141" s="157" t="s">
        <v>102</v>
      </c>
      <c r="J141" s="36" t="s">
        <v>30</v>
      </c>
      <c r="K141" s="60">
        <f>K145*2</f>
        <v>2</v>
      </c>
    </row>
    <row r="142" spans="1:281" ht="25.5" x14ac:dyDescent="0.2">
      <c r="A142" s="196"/>
      <c r="B142" s="106"/>
      <c r="C142" s="101"/>
      <c r="D142" s="102"/>
      <c r="E142" s="102"/>
      <c r="F142" s="185"/>
      <c r="G142" s="187"/>
      <c r="H142" s="195"/>
      <c r="I142" s="157" t="s">
        <v>92</v>
      </c>
      <c r="J142" s="36" t="s">
        <v>30</v>
      </c>
      <c r="K142" s="60">
        <f>K141</f>
        <v>2</v>
      </c>
    </row>
    <row r="143" spans="1:281" ht="14.25" x14ac:dyDescent="0.2">
      <c r="A143" s="196"/>
      <c r="B143" s="106"/>
      <c r="C143" s="101"/>
      <c r="D143" s="102"/>
      <c r="E143" s="102"/>
      <c r="F143" s="185"/>
      <c r="G143" s="187"/>
      <c r="H143" s="195"/>
      <c r="I143" s="157" t="s">
        <v>75</v>
      </c>
      <c r="J143" s="36" t="s">
        <v>30</v>
      </c>
      <c r="K143" s="60">
        <f>K145+K146+K140</f>
        <v>4</v>
      </c>
    </row>
    <row r="144" spans="1:281" ht="14.25" x14ac:dyDescent="0.2">
      <c r="A144" s="196"/>
      <c r="B144" s="106"/>
      <c r="C144" s="101"/>
      <c r="D144" s="102"/>
      <c r="E144" s="102"/>
      <c r="F144" s="185"/>
      <c r="G144" s="187"/>
      <c r="H144" s="195"/>
      <c r="I144" s="157" t="s">
        <v>74</v>
      </c>
      <c r="J144" s="36" t="s">
        <v>30</v>
      </c>
      <c r="K144" s="60">
        <v>2</v>
      </c>
    </row>
    <row r="145" spans="1:281" ht="14.25" x14ac:dyDescent="0.2">
      <c r="A145" s="196"/>
      <c r="B145" s="106"/>
      <c r="C145" s="101"/>
      <c r="D145" s="102"/>
      <c r="E145" s="102"/>
      <c r="F145" s="185"/>
      <c r="G145" s="187"/>
      <c r="H145" s="195"/>
      <c r="I145" s="157" t="s">
        <v>98</v>
      </c>
      <c r="J145" s="36" t="s">
        <v>30</v>
      </c>
      <c r="K145" s="60">
        <f>H139</f>
        <v>1</v>
      </c>
    </row>
    <row r="146" spans="1:281" ht="14.25" x14ac:dyDescent="0.2">
      <c r="A146" s="196"/>
      <c r="B146" s="106"/>
      <c r="C146" s="101"/>
      <c r="D146" s="102"/>
      <c r="E146" s="102"/>
      <c r="F146" s="185"/>
      <c r="G146" s="187"/>
      <c r="H146" s="195"/>
      <c r="I146" s="157" t="s">
        <v>99</v>
      </c>
      <c r="J146" s="36" t="s">
        <v>30</v>
      </c>
      <c r="K146" s="60">
        <f>K145</f>
        <v>1</v>
      </c>
    </row>
    <row r="147" spans="1:281" ht="14.25" x14ac:dyDescent="0.2">
      <c r="A147" s="196"/>
      <c r="B147" s="106"/>
      <c r="C147" s="101"/>
      <c r="D147" s="102"/>
      <c r="E147" s="102"/>
      <c r="F147" s="185"/>
      <c r="G147" s="187"/>
      <c r="H147" s="195"/>
      <c r="I147" s="145" t="s">
        <v>110</v>
      </c>
      <c r="J147" s="36" t="s">
        <v>30</v>
      </c>
      <c r="K147" s="60">
        <f>K145*3</f>
        <v>3</v>
      </c>
    </row>
    <row r="148" spans="1:281" ht="14.25" x14ac:dyDescent="0.2">
      <c r="A148" s="196"/>
      <c r="B148" s="106"/>
      <c r="C148" s="101"/>
      <c r="D148" s="102"/>
      <c r="E148" s="102"/>
      <c r="F148" s="185"/>
      <c r="G148" s="187"/>
      <c r="H148" s="195"/>
      <c r="I148" s="145" t="s">
        <v>72</v>
      </c>
      <c r="J148" s="36" t="s">
        <v>30</v>
      </c>
      <c r="K148" s="60">
        <f>K147</f>
        <v>3</v>
      </c>
      <c r="JS148" s="76"/>
      <c r="JT148" s="76"/>
      <c r="JU148" s="76"/>
    </row>
    <row r="149" spans="1:281" ht="38.25" x14ac:dyDescent="0.2">
      <c r="A149" s="196"/>
      <c r="B149" s="106"/>
      <c r="C149" s="101"/>
      <c r="D149" s="102"/>
      <c r="E149" s="102"/>
      <c r="F149" s="185"/>
      <c r="G149" s="187"/>
      <c r="H149" s="195"/>
      <c r="I149" s="145" t="s">
        <v>101</v>
      </c>
      <c r="J149" s="36" t="s">
        <v>30</v>
      </c>
      <c r="K149" s="60">
        <f>K147*2</f>
        <v>6</v>
      </c>
      <c r="JS149" s="36"/>
      <c r="JT149" s="36"/>
      <c r="JU149" s="137"/>
    </row>
    <row r="150" spans="1:281" ht="14.25" x14ac:dyDescent="0.2">
      <c r="A150" s="196"/>
      <c r="B150" s="106"/>
      <c r="C150" s="101"/>
      <c r="D150" s="102"/>
      <c r="E150" s="102"/>
      <c r="F150" s="186"/>
      <c r="G150" s="187"/>
      <c r="H150" s="195"/>
      <c r="I150" s="157" t="s">
        <v>77</v>
      </c>
      <c r="J150" s="136" t="s">
        <v>30</v>
      </c>
      <c r="K150" s="60">
        <f>K141</f>
        <v>2</v>
      </c>
      <c r="JS150" s="36"/>
      <c r="JT150" s="36"/>
      <c r="JU150" s="137"/>
    </row>
    <row r="151" spans="1:281" ht="14.25" customHeight="1" x14ac:dyDescent="0.2">
      <c r="A151" s="196"/>
      <c r="B151" s="106"/>
      <c r="C151" s="101"/>
      <c r="D151" s="102"/>
      <c r="E151" s="102"/>
      <c r="F151" s="184" t="s">
        <v>129</v>
      </c>
      <c r="G151" s="187" t="s">
        <v>33</v>
      </c>
      <c r="H151" s="195">
        <v>1</v>
      </c>
      <c r="I151" s="145" t="s">
        <v>78</v>
      </c>
      <c r="J151" s="136" t="s">
        <v>30</v>
      </c>
      <c r="K151" s="136">
        <f>H151</f>
        <v>1</v>
      </c>
      <c r="JS151" s="36"/>
      <c r="JT151" s="36"/>
      <c r="JU151" s="137"/>
    </row>
    <row r="152" spans="1:281" ht="14.25" x14ac:dyDescent="0.2">
      <c r="A152" s="196"/>
      <c r="B152" s="106"/>
      <c r="C152" s="101"/>
      <c r="D152" s="102"/>
      <c r="E152" s="102"/>
      <c r="F152" s="185"/>
      <c r="G152" s="187"/>
      <c r="H152" s="195"/>
      <c r="I152" s="157" t="s">
        <v>69</v>
      </c>
      <c r="J152" s="36" t="s">
        <v>30</v>
      </c>
      <c r="K152" s="60">
        <v>2</v>
      </c>
      <c r="JS152" s="36"/>
      <c r="JT152" s="36"/>
      <c r="JU152" s="137"/>
    </row>
    <row r="153" spans="1:281" ht="14.25" x14ac:dyDescent="0.2">
      <c r="A153" s="196"/>
      <c r="B153" s="106"/>
      <c r="C153" s="101"/>
      <c r="D153" s="102"/>
      <c r="E153" s="102"/>
      <c r="F153" s="185"/>
      <c r="G153" s="187"/>
      <c r="H153" s="195"/>
      <c r="I153" s="157" t="s">
        <v>70</v>
      </c>
      <c r="J153" s="36" t="s">
        <v>30</v>
      </c>
      <c r="K153" s="60">
        <v>4</v>
      </c>
      <c r="JS153" s="36"/>
      <c r="JT153" s="36"/>
      <c r="JU153" s="137"/>
    </row>
    <row r="154" spans="1:281" ht="25.5" x14ac:dyDescent="0.2">
      <c r="A154" s="196"/>
      <c r="B154" s="106"/>
      <c r="C154" s="101"/>
      <c r="D154" s="102"/>
      <c r="E154" s="102"/>
      <c r="F154" s="185"/>
      <c r="G154" s="187"/>
      <c r="H154" s="195"/>
      <c r="I154" s="157" t="s">
        <v>92</v>
      </c>
      <c r="J154" s="36" t="s">
        <v>30</v>
      </c>
      <c r="K154" s="137">
        <f>K157*2</f>
        <v>2</v>
      </c>
      <c r="JS154" s="36"/>
      <c r="JT154" s="36"/>
      <c r="JU154" s="137"/>
    </row>
    <row r="155" spans="1:281" ht="14.25" x14ac:dyDescent="0.2">
      <c r="A155" s="196"/>
      <c r="B155" s="106"/>
      <c r="C155" s="101"/>
      <c r="D155" s="102"/>
      <c r="E155" s="102"/>
      <c r="F155" s="185"/>
      <c r="G155" s="187"/>
      <c r="H155" s="195"/>
      <c r="I155" s="157" t="s">
        <v>75</v>
      </c>
      <c r="J155" s="36" t="s">
        <v>30</v>
      </c>
      <c r="K155" s="137">
        <f>K156</f>
        <v>1</v>
      </c>
      <c r="JS155" s="36"/>
      <c r="JT155" s="36"/>
      <c r="JU155" s="137"/>
    </row>
    <row r="156" spans="1:281" ht="14.25" x14ac:dyDescent="0.2">
      <c r="A156" s="196"/>
      <c r="B156" s="106"/>
      <c r="C156" s="101"/>
      <c r="D156" s="102"/>
      <c r="E156" s="102"/>
      <c r="F156" s="185"/>
      <c r="G156" s="187"/>
      <c r="H156" s="195"/>
      <c r="I156" s="157" t="s">
        <v>100</v>
      </c>
      <c r="J156" s="36" t="s">
        <v>30</v>
      </c>
      <c r="K156" s="136">
        <f>K151</f>
        <v>1</v>
      </c>
      <c r="JS156" s="36"/>
      <c r="JT156" s="36"/>
      <c r="JU156" s="137"/>
    </row>
    <row r="157" spans="1:281" ht="14.25" x14ac:dyDescent="0.2">
      <c r="A157" s="196"/>
      <c r="B157" s="106"/>
      <c r="C157" s="101"/>
      <c r="D157" s="102"/>
      <c r="E157" s="102"/>
      <c r="F157" s="185"/>
      <c r="G157" s="187"/>
      <c r="H157" s="195"/>
      <c r="I157" s="157" t="s">
        <v>76</v>
      </c>
      <c r="J157" s="36" t="s">
        <v>30</v>
      </c>
      <c r="K157" s="136">
        <f>K156</f>
        <v>1</v>
      </c>
      <c r="JS157" s="36"/>
      <c r="JT157" s="36"/>
      <c r="JU157" s="137"/>
    </row>
    <row r="158" spans="1:281" ht="14.25" x14ac:dyDescent="0.2">
      <c r="A158" s="196"/>
      <c r="B158" s="106"/>
      <c r="C158" s="101"/>
      <c r="D158" s="102"/>
      <c r="E158" s="102"/>
      <c r="F158" s="185"/>
      <c r="G158" s="187"/>
      <c r="H158" s="195"/>
      <c r="I158" s="157" t="s">
        <v>77</v>
      </c>
      <c r="J158" s="36" t="s">
        <v>30</v>
      </c>
      <c r="K158" s="136">
        <f>K157*2</f>
        <v>2</v>
      </c>
      <c r="JS158" s="36"/>
      <c r="JT158" s="36"/>
      <c r="JU158" s="137"/>
    </row>
    <row r="159" spans="1:281" ht="14.25" x14ac:dyDescent="0.2">
      <c r="A159" s="196"/>
      <c r="B159" s="106"/>
      <c r="C159" s="101"/>
      <c r="D159" s="102"/>
      <c r="E159" s="102"/>
      <c r="F159" s="185"/>
      <c r="G159" s="187"/>
      <c r="H159" s="195"/>
      <c r="I159" s="145" t="s">
        <v>110</v>
      </c>
      <c r="J159" s="136" t="s">
        <v>30</v>
      </c>
      <c r="K159" s="136">
        <f>K156*3</f>
        <v>3</v>
      </c>
      <c r="JS159" s="36"/>
      <c r="JT159" s="36"/>
      <c r="JU159" s="137"/>
    </row>
    <row r="160" spans="1:281" ht="14.25" x14ac:dyDescent="0.2">
      <c r="A160" s="196"/>
      <c r="B160" s="106"/>
      <c r="C160" s="101"/>
      <c r="D160" s="102"/>
      <c r="E160" s="102"/>
      <c r="F160" s="185"/>
      <c r="G160" s="187"/>
      <c r="H160" s="195"/>
      <c r="I160" s="145" t="s">
        <v>72</v>
      </c>
      <c r="J160" s="136" t="s">
        <v>30</v>
      </c>
      <c r="K160" s="136">
        <f>K159</f>
        <v>3</v>
      </c>
      <c r="JS160" s="36"/>
      <c r="JT160" s="36"/>
      <c r="JU160" s="137"/>
    </row>
    <row r="161" spans="1:281" ht="38.25" x14ac:dyDescent="0.2">
      <c r="A161" s="196"/>
      <c r="B161" s="106"/>
      <c r="C161" s="101"/>
      <c r="D161" s="102"/>
      <c r="E161" s="102"/>
      <c r="F161" s="186"/>
      <c r="G161" s="187"/>
      <c r="H161" s="195"/>
      <c r="I161" s="145" t="s">
        <v>101</v>
      </c>
      <c r="J161" s="136" t="s">
        <v>30</v>
      </c>
      <c r="K161" s="136">
        <f>K159*2</f>
        <v>6</v>
      </c>
      <c r="JS161" s="36"/>
      <c r="JT161" s="36"/>
      <c r="JU161" s="137"/>
    </row>
    <row r="162" spans="1:281" ht="14.25" customHeight="1" x14ac:dyDescent="0.2">
      <c r="A162" s="196"/>
      <c r="B162" s="106"/>
      <c r="C162" s="101"/>
      <c r="D162" s="102"/>
      <c r="E162" s="102"/>
      <c r="F162" s="184" t="s">
        <v>186</v>
      </c>
      <c r="G162" s="187" t="s">
        <v>33</v>
      </c>
      <c r="H162" s="195">
        <v>7</v>
      </c>
      <c r="I162" s="159" t="s">
        <v>102</v>
      </c>
      <c r="J162" s="36" t="s">
        <v>30</v>
      </c>
      <c r="K162" s="137">
        <v>5</v>
      </c>
      <c r="JS162" s="36"/>
      <c r="JT162" s="36"/>
      <c r="JU162" s="137"/>
    </row>
    <row r="163" spans="1:281" ht="25.5" x14ac:dyDescent="0.2">
      <c r="A163" s="196"/>
      <c r="B163" s="106"/>
      <c r="C163" s="101"/>
      <c r="D163" s="102"/>
      <c r="E163" s="102"/>
      <c r="F163" s="185"/>
      <c r="G163" s="187"/>
      <c r="H163" s="195"/>
      <c r="I163" s="159" t="s">
        <v>92</v>
      </c>
      <c r="J163" s="36" t="s">
        <v>30</v>
      </c>
      <c r="K163" s="137">
        <v>17</v>
      </c>
      <c r="JS163" s="136"/>
      <c r="JT163" s="136"/>
      <c r="JU163" s="36"/>
    </row>
    <row r="164" spans="1:281" ht="14.25" x14ac:dyDescent="0.2">
      <c r="A164" s="196"/>
      <c r="B164" s="106"/>
      <c r="C164" s="101"/>
      <c r="D164" s="102"/>
      <c r="E164" s="102"/>
      <c r="F164" s="185"/>
      <c r="G164" s="187"/>
      <c r="H164" s="195"/>
      <c r="I164" s="157" t="s">
        <v>75</v>
      </c>
      <c r="J164" s="36" t="s">
        <v>30</v>
      </c>
      <c r="K164" s="137">
        <v>8</v>
      </c>
      <c r="JS164" s="136"/>
      <c r="JT164" s="136"/>
      <c r="JU164" s="36"/>
    </row>
    <row r="165" spans="1:281" ht="14.25" x14ac:dyDescent="0.2">
      <c r="A165" s="196"/>
      <c r="B165" s="106"/>
      <c r="C165" s="101"/>
      <c r="D165" s="102"/>
      <c r="E165" s="102"/>
      <c r="F165" s="185"/>
      <c r="G165" s="187"/>
      <c r="H165" s="195"/>
      <c r="I165" s="157" t="s">
        <v>74</v>
      </c>
      <c r="J165" s="36" t="s">
        <v>45</v>
      </c>
      <c r="K165" s="137">
        <v>5</v>
      </c>
      <c r="JS165" s="136"/>
      <c r="JT165" s="136"/>
      <c r="JU165" s="36"/>
    </row>
    <row r="166" spans="1:281" ht="14.25" x14ac:dyDescent="0.2">
      <c r="A166" s="196"/>
      <c r="B166" s="106"/>
      <c r="C166" s="101"/>
      <c r="D166" s="102"/>
      <c r="E166" s="102"/>
      <c r="F166" s="185"/>
      <c r="G166" s="187"/>
      <c r="H166" s="195"/>
      <c r="I166" s="157" t="s">
        <v>94</v>
      </c>
      <c r="J166" s="36" t="s">
        <v>30</v>
      </c>
      <c r="K166" s="137">
        <v>3</v>
      </c>
      <c r="JS166"/>
      <c r="JT166"/>
      <c r="JU166"/>
    </row>
    <row r="167" spans="1:281" ht="14.25" x14ac:dyDescent="0.2">
      <c r="A167" s="196"/>
      <c r="B167" s="106"/>
      <c r="C167" s="101"/>
      <c r="D167" s="102"/>
      <c r="E167" s="102"/>
      <c r="F167" s="185"/>
      <c r="G167" s="187"/>
      <c r="H167" s="195"/>
      <c r="I167" s="157" t="s">
        <v>95</v>
      </c>
      <c r="J167" s="36" t="s">
        <v>30</v>
      </c>
      <c r="K167" s="137">
        <v>3</v>
      </c>
      <c r="JS167"/>
      <c r="JT167"/>
      <c r="JU167"/>
    </row>
    <row r="168" spans="1:281" ht="14.25" x14ac:dyDescent="0.2">
      <c r="A168" s="196"/>
      <c r="B168" s="106"/>
      <c r="C168" s="101"/>
      <c r="D168" s="102"/>
      <c r="E168" s="102"/>
      <c r="F168" s="185"/>
      <c r="G168" s="187"/>
      <c r="H168" s="195"/>
      <c r="I168" s="157" t="s">
        <v>93</v>
      </c>
      <c r="J168" s="36" t="s">
        <v>30</v>
      </c>
      <c r="K168" s="137">
        <v>2</v>
      </c>
      <c r="L168"/>
      <c r="M168"/>
      <c r="N168"/>
      <c r="O168"/>
      <c r="P168"/>
      <c r="Q168"/>
      <c r="JS168"/>
      <c r="JT168"/>
      <c r="JU168"/>
    </row>
    <row r="169" spans="1:281" ht="14.25" x14ac:dyDescent="0.2">
      <c r="A169" s="196"/>
      <c r="B169" s="106"/>
      <c r="C169" s="101"/>
      <c r="D169" s="102"/>
      <c r="E169" s="102"/>
      <c r="F169" s="185"/>
      <c r="G169" s="187"/>
      <c r="H169" s="195"/>
      <c r="I169" s="157" t="s">
        <v>96</v>
      </c>
      <c r="J169" s="36" t="s">
        <v>30</v>
      </c>
      <c r="K169" s="137">
        <v>1</v>
      </c>
      <c r="L169"/>
      <c r="M169"/>
      <c r="N169"/>
      <c r="O169"/>
      <c r="P169"/>
      <c r="Q169"/>
      <c r="JS169"/>
      <c r="JT169"/>
      <c r="JU169"/>
    </row>
    <row r="170" spans="1:281" ht="14.25" x14ac:dyDescent="0.2">
      <c r="A170" s="196"/>
      <c r="B170" s="106"/>
      <c r="C170" s="101"/>
      <c r="D170" s="102"/>
      <c r="E170" s="102"/>
      <c r="F170" s="185"/>
      <c r="G170" s="187"/>
      <c r="H170" s="195"/>
      <c r="I170" s="157" t="s">
        <v>97</v>
      </c>
      <c r="J170" s="36" t="s">
        <v>30</v>
      </c>
      <c r="K170" s="137">
        <v>1</v>
      </c>
      <c r="L170"/>
      <c r="M170"/>
      <c r="N170"/>
      <c r="O170"/>
      <c r="P170"/>
      <c r="Q170"/>
      <c r="JS170"/>
      <c r="JT170"/>
      <c r="JU170"/>
    </row>
    <row r="171" spans="1:281" ht="14.25" x14ac:dyDescent="0.2">
      <c r="A171" s="196"/>
      <c r="B171" s="106"/>
      <c r="C171" s="101"/>
      <c r="D171" s="102"/>
      <c r="E171" s="102"/>
      <c r="F171" s="185"/>
      <c r="G171" s="187"/>
      <c r="H171" s="195"/>
      <c r="I171" s="157" t="s">
        <v>76</v>
      </c>
      <c r="J171" s="36" t="s">
        <v>30</v>
      </c>
      <c r="K171" s="137">
        <v>4</v>
      </c>
      <c r="L171"/>
      <c r="M171"/>
      <c r="N171"/>
      <c r="O171"/>
      <c r="P171"/>
      <c r="Q171"/>
      <c r="JS171" s="76"/>
      <c r="JT171" s="76"/>
      <c r="JU171" s="76"/>
    </row>
    <row r="172" spans="1:281" ht="14.25" x14ac:dyDescent="0.2">
      <c r="A172" s="196"/>
      <c r="B172" s="106"/>
      <c r="C172" s="101"/>
      <c r="D172" s="102"/>
      <c r="E172" s="102"/>
      <c r="F172" s="186"/>
      <c r="G172" s="187"/>
      <c r="H172" s="195"/>
      <c r="I172" s="157" t="s">
        <v>77</v>
      </c>
      <c r="J172" s="36" t="s">
        <v>30</v>
      </c>
      <c r="K172" s="137">
        <v>13</v>
      </c>
      <c r="JS172" s="76"/>
      <c r="JT172" s="76"/>
      <c r="JU172" s="76"/>
    </row>
    <row r="173" spans="1:281" ht="14.25" customHeight="1" x14ac:dyDescent="0.2">
      <c r="A173" s="196"/>
      <c r="B173" s="106"/>
      <c r="C173" s="101"/>
      <c r="D173" s="102"/>
      <c r="E173" s="102"/>
      <c r="F173" s="184" t="s">
        <v>187</v>
      </c>
      <c r="G173" s="187" t="s">
        <v>33</v>
      </c>
      <c r="H173" s="187">
        <v>5</v>
      </c>
      <c r="I173" s="159" t="s">
        <v>102</v>
      </c>
      <c r="J173" s="36" t="s">
        <v>30</v>
      </c>
      <c r="K173" s="60">
        <v>5</v>
      </c>
      <c r="JS173" s="76"/>
      <c r="JT173" s="76"/>
      <c r="JU173" s="76"/>
    </row>
    <row r="174" spans="1:281" ht="25.5" x14ac:dyDescent="0.2">
      <c r="A174" s="196"/>
      <c r="B174" s="106"/>
      <c r="C174" s="101"/>
      <c r="D174" s="102"/>
      <c r="E174" s="102"/>
      <c r="F174" s="185"/>
      <c r="G174" s="187"/>
      <c r="H174" s="187"/>
      <c r="I174" s="159" t="s">
        <v>92</v>
      </c>
      <c r="J174" s="36" t="s">
        <v>30</v>
      </c>
      <c r="K174" s="60">
        <v>7</v>
      </c>
      <c r="JS174" s="76"/>
      <c r="JT174" s="76"/>
      <c r="JU174" s="76"/>
    </row>
    <row r="175" spans="1:281" ht="14.25" x14ac:dyDescent="0.2">
      <c r="A175" s="196"/>
      <c r="B175" s="106"/>
      <c r="C175" s="101"/>
      <c r="D175" s="102"/>
      <c r="E175" s="102"/>
      <c r="F175" s="185"/>
      <c r="G175" s="187"/>
      <c r="H175" s="187"/>
      <c r="I175" s="159" t="s">
        <v>75</v>
      </c>
      <c r="J175" s="36" t="s">
        <v>30</v>
      </c>
      <c r="K175" s="60">
        <v>8</v>
      </c>
      <c r="JS175" s="76"/>
      <c r="JT175" s="76"/>
      <c r="JU175" s="76"/>
    </row>
    <row r="176" spans="1:281" ht="14.25" x14ac:dyDescent="0.2">
      <c r="A176" s="196"/>
      <c r="B176" s="106"/>
      <c r="C176" s="101"/>
      <c r="D176" s="102"/>
      <c r="E176" s="102"/>
      <c r="F176" s="185"/>
      <c r="G176" s="187"/>
      <c r="H176" s="187"/>
      <c r="I176" s="159" t="s">
        <v>74</v>
      </c>
      <c r="J176" s="36" t="s">
        <v>45</v>
      </c>
      <c r="K176" s="60">
        <v>3</v>
      </c>
      <c r="JS176" s="76"/>
      <c r="JT176" s="76"/>
      <c r="JU176" s="76"/>
    </row>
    <row r="177" spans="1:281" ht="14.25" x14ac:dyDescent="0.2">
      <c r="A177" s="196"/>
      <c r="B177" s="106"/>
      <c r="C177" s="101"/>
      <c r="D177" s="102"/>
      <c r="E177" s="102"/>
      <c r="F177" s="185"/>
      <c r="G177" s="187"/>
      <c r="H177" s="187"/>
      <c r="I177" s="159" t="s">
        <v>94</v>
      </c>
      <c r="J177" s="36" t="s">
        <v>30</v>
      </c>
      <c r="K177" s="60">
        <v>2</v>
      </c>
      <c r="JS177" s="76"/>
      <c r="JT177" s="76"/>
      <c r="JU177" s="76"/>
    </row>
    <row r="178" spans="1:281" ht="14.25" x14ac:dyDescent="0.2">
      <c r="A178" s="196"/>
      <c r="B178" s="106"/>
      <c r="C178" s="101"/>
      <c r="D178" s="102"/>
      <c r="E178" s="102"/>
      <c r="F178" s="185"/>
      <c r="G178" s="187"/>
      <c r="H178" s="187"/>
      <c r="I178" s="159" t="s">
        <v>95</v>
      </c>
      <c r="J178" s="36" t="s">
        <v>30</v>
      </c>
      <c r="K178" s="60">
        <v>2</v>
      </c>
      <c r="JS178" s="76"/>
      <c r="JT178" s="76"/>
      <c r="JU178" s="76"/>
    </row>
    <row r="179" spans="1:281" ht="14.25" x14ac:dyDescent="0.2">
      <c r="A179" s="196"/>
      <c r="B179" s="106"/>
      <c r="C179" s="101"/>
      <c r="D179" s="102"/>
      <c r="E179" s="102"/>
      <c r="F179" s="185"/>
      <c r="G179" s="187"/>
      <c r="H179" s="187"/>
      <c r="I179" s="159" t="s">
        <v>93</v>
      </c>
      <c r="J179" s="36" t="s">
        <v>30</v>
      </c>
      <c r="K179" s="60">
        <v>1</v>
      </c>
      <c r="JS179" s="76"/>
      <c r="JT179" s="76"/>
      <c r="JU179" s="76"/>
    </row>
    <row r="180" spans="1:281" ht="14.25" x14ac:dyDescent="0.2">
      <c r="A180" s="196"/>
      <c r="B180" s="106"/>
      <c r="C180" s="101"/>
      <c r="D180" s="102"/>
      <c r="E180" s="102"/>
      <c r="F180" s="185"/>
      <c r="G180" s="187"/>
      <c r="H180" s="187"/>
      <c r="I180" s="159" t="s">
        <v>76</v>
      </c>
      <c r="J180" s="36" t="s">
        <v>30</v>
      </c>
      <c r="K180" s="60">
        <v>1</v>
      </c>
      <c r="JS180" s="76"/>
      <c r="JT180" s="76"/>
      <c r="JU180" s="76"/>
    </row>
    <row r="181" spans="1:281" ht="14.25" x14ac:dyDescent="0.2">
      <c r="A181" s="196"/>
      <c r="B181" s="106"/>
      <c r="C181" s="101"/>
      <c r="D181" s="102"/>
      <c r="E181" s="102"/>
      <c r="F181" s="186"/>
      <c r="G181" s="187"/>
      <c r="H181" s="187"/>
      <c r="I181" s="159" t="s">
        <v>77</v>
      </c>
      <c r="J181" s="36" t="s">
        <v>30</v>
      </c>
      <c r="K181" s="60">
        <v>7</v>
      </c>
      <c r="JS181" s="76"/>
      <c r="JT181" s="76"/>
      <c r="JU181" s="76"/>
    </row>
    <row r="182" spans="1:281" ht="58.5" customHeight="1" x14ac:dyDescent="0.2">
      <c r="A182" s="196"/>
      <c r="B182" s="106"/>
      <c r="C182" s="101"/>
      <c r="D182" s="102"/>
      <c r="E182" s="102"/>
      <c r="F182" s="184" t="s">
        <v>188</v>
      </c>
      <c r="G182" s="187" t="s">
        <v>33</v>
      </c>
      <c r="H182" s="187">
        <v>8</v>
      </c>
      <c r="I182" s="145" t="s">
        <v>110</v>
      </c>
      <c r="J182" s="36" t="s">
        <v>30</v>
      </c>
      <c r="K182" s="60">
        <v>8</v>
      </c>
      <c r="JS182" s="76"/>
      <c r="JT182" s="76"/>
      <c r="JU182" s="76"/>
    </row>
    <row r="183" spans="1:281" ht="14.25" x14ac:dyDescent="0.2">
      <c r="A183" s="128"/>
      <c r="B183" s="106"/>
      <c r="C183" s="101"/>
      <c r="D183" s="102"/>
      <c r="E183" s="102"/>
      <c r="F183" s="185"/>
      <c r="G183" s="187"/>
      <c r="H183" s="187"/>
      <c r="I183" s="177" t="s">
        <v>72</v>
      </c>
      <c r="J183" s="146" t="s">
        <v>30</v>
      </c>
      <c r="K183" s="64">
        <v>12</v>
      </c>
      <c r="JS183" s="76"/>
      <c r="JT183" s="76"/>
      <c r="JU183" s="76"/>
    </row>
    <row r="184" spans="1:281" ht="45.75" customHeight="1" x14ac:dyDescent="0.2">
      <c r="A184" s="128"/>
      <c r="B184" s="106"/>
      <c r="C184" s="101"/>
      <c r="D184" s="102"/>
      <c r="E184" s="102"/>
      <c r="F184" s="186"/>
      <c r="G184" s="187"/>
      <c r="H184" s="187"/>
      <c r="I184" s="145" t="s">
        <v>101</v>
      </c>
      <c r="J184" s="146" t="s">
        <v>30</v>
      </c>
      <c r="K184" s="64">
        <v>24</v>
      </c>
      <c r="JS184" s="76"/>
      <c r="JT184" s="76"/>
      <c r="JU184" s="76"/>
    </row>
    <row r="185" spans="1:281" ht="21" customHeight="1" x14ac:dyDescent="0.2">
      <c r="A185" s="128"/>
      <c r="B185" s="106"/>
      <c r="C185" s="101"/>
      <c r="D185" s="102"/>
      <c r="E185" s="102"/>
      <c r="F185" s="184" t="s">
        <v>189</v>
      </c>
      <c r="G185" s="187" t="s">
        <v>33</v>
      </c>
      <c r="H185" s="187">
        <v>5</v>
      </c>
      <c r="I185" s="145" t="s">
        <v>110</v>
      </c>
      <c r="J185" s="36" t="s">
        <v>30</v>
      </c>
      <c r="K185" s="153">
        <v>5</v>
      </c>
      <c r="JS185" s="76"/>
      <c r="JT185" s="76"/>
      <c r="JU185" s="76"/>
    </row>
    <row r="186" spans="1:281" ht="21" customHeight="1" x14ac:dyDescent="0.2">
      <c r="A186" s="128"/>
      <c r="B186" s="106"/>
      <c r="C186" s="101"/>
      <c r="D186" s="102"/>
      <c r="E186" s="102"/>
      <c r="F186" s="185"/>
      <c r="G186" s="187"/>
      <c r="H186" s="187"/>
      <c r="I186" s="177" t="s">
        <v>72</v>
      </c>
      <c r="J186" s="146" t="s">
        <v>30</v>
      </c>
      <c r="K186" s="153">
        <v>5</v>
      </c>
      <c r="JS186" s="76"/>
      <c r="JT186" s="76"/>
      <c r="JU186" s="76"/>
    </row>
    <row r="187" spans="1:281" ht="21" customHeight="1" x14ac:dyDescent="0.2">
      <c r="A187" s="128"/>
      <c r="B187" s="106"/>
      <c r="C187" s="101"/>
      <c r="D187" s="102"/>
      <c r="E187" s="102"/>
      <c r="F187" s="186"/>
      <c r="G187" s="187"/>
      <c r="H187" s="187"/>
      <c r="I187" s="145" t="s">
        <v>101</v>
      </c>
      <c r="J187" s="146" t="s">
        <v>30</v>
      </c>
      <c r="K187" s="153">
        <v>10</v>
      </c>
      <c r="JS187" s="76"/>
      <c r="JT187" s="76"/>
      <c r="JU187" s="76"/>
    </row>
    <row r="188" spans="1:281" ht="14.25" x14ac:dyDescent="0.2">
      <c r="A188" s="129"/>
      <c r="B188" s="130"/>
      <c r="C188" s="130"/>
      <c r="D188" s="130"/>
      <c r="E188" s="130"/>
      <c r="F188" s="130" t="s">
        <v>23</v>
      </c>
      <c r="G188" s="130"/>
      <c r="H188" s="130"/>
      <c r="I188" s="131"/>
      <c r="J188" s="131"/>
      <c r="K188" s="131"/>
      <c r="JS188" s="76"/>
      <c r="JT188" s="76"/>
      <c r="JU188" s="76"/>
    </row>
    <row r="189" spans="1:281" s="76" customFormat="1" ht="81.75" customHeight="1" x14ac:dyDescent="0.2">
      <c r="A189" s="183">
        <v>3</v>
      </c>
      <c r="B189" s="235"/>
      <c r="C189" s="236" t="s">
        <v>20</v>
      </c>
      <c r="D189" s="235" t="s">
        <v>20</v>
      </c>
      <c r="E189" s="235"/>
      <c r="F189" s="184" t="s">
        <v>190</v>
      </c>
      <c r="G189" s="188" t="s">
        <v>41</v>
      </c>
      <c r="H189" s="231">
        <v>0.39200000000000002</v>
      </c>
      <c r="I189" s="150" t="s">
        <v>109</v>
      </c>
      <c r="J189" s="136" t="s">
        <v>45</v>
      </c>
      <c r="K189" s="61">
        <f>H189*3*1.02*1000</f>
        <v>1199.5200000000002</v>
      </c>
      <c r="L189" s="103"/>
      <c r="M189" s="103"/>
      <c r="N189" s="103"/>
      <c r="O189" s="103"/>
      <c r="P189" s="103"/>
      <c r="Q189" s="103"/>
      <c r="JR189" s="36">
        <f>0.392*3*1.02*1000</f>
        <v>1199.5200000000002</v>
      </c>
    </row>
    <row r="190" spans="1:281" s="76" customFormat="1" x14ac:dyDescent="0.2">
      <c r="A190" s="183"/>
      <c r="B190" s="235"/>
      <c r="C190" s="236"/>
      <c r="D190" s="235"/>
      <c r="E190" s="235"/>
      <c r="F190" s="185"/>
      <c r="G190" s="189"/>
      <c r="H190" s="232"/>
      <c r="I190" s="178" t="s">
        <v>48</v>
      </c>
      <c r="J190" s="136" t="s">
        <v>30</v>
      </c>
      <c r="K190" s="61">
        <v>12</v>
      </c>
      <c r="L190" s="103"/>
      <c r="M190" s="103"/>
      <c r="N190" s="103"/>
      <c r="O190" s="103"/>
      <c r="P190" s="103"/>
      <c r="Q190" s="103"/>
      <c r="JR190" s="36"/>
    </row>
    <row r="191" spans="1:281" s="76" customFormat="1" x14ac:dyDescent="0.2">
      <c r="A191" s="183"/>
      <c r="B191" s="235"/>
      <c r="C191" s="236"/>
      <c r="D191" s="235"/>
      <c r="E191" s="235"/>
      <c r="F191" s="185"/>
      <c r="G191" s="189"/>
      <c r="H191" s="232"/>
      <c r="I191" s="178" t="s">
        <v>49</v>
      </c>
      <c r="J191" s="136" t="s">
        <v>30</v>
      </c>
      <c r="K191" s="61">
        <v>3</v>
      </c>
      <c r="L191" s="103"/>
      <c r="M191" s="103"/>
      <c r="N191" s="103"/>
      <c r="O191" s="103"/>
      <c r="P191" s="103"/>
      <c r="Q191" s="103"/>
      <c r="JR191" s="36"/>
    </row>
    <row r="192" spans="1:281" s="76" customFormat="1" x14ac:dyDescent="0.2">
      <c r="A192" s="183"/>
      <c r="B192" s="235"/>
      <c r="C192" s="236"/>
      <c r="D192" s="235"/>
      <c r="E192" s="235"/>
      <c r="F192" s="185"/>
      <c r="G192" s="189"/>
      <c r="H192" s="232"/>
      <c r="I192" s="178" t="s">
        <v>50</v>
      </c>
      <c r="J192" s="136" t="s">
        <v>30</v>
      </c>
      <c r="K192" s="61">
        <v>21</v>
      </c>
      <c r="L192" s="103"/>
      <c r="M192" s="103"/>
      <c r="N192" s="103"/>
      <c r="O192" s="103"/>
      <c r="P192" s="103"/>
      <c r="Q192" s="103"/>
      <c r="JR192" s="36"/>
    </row>
    <row r="193" spans="1:281" s="76" customFormat="1" x14ac:dyDescent="0.2">
      <c r="A193" s="183"/>
      <c r="B193" s="235"/>
      <c r="C193" s="236"/>
      <c r="D193" s="235"/>
      <c r="E193" s="235"/>
      <c r="F193" s="185"/>
      <c r="G193" s="189"/>
      <c r="H193" s="232"/>
      <c r="I193" s="178" t="s">
        <v>108</v>
      </c>
      <c r="J193" s="136" t="s">
        <v>30</v>
      </c>
      <c r="K193" s="61">
        <v>21</v>
      </c>
      <c r="L193" s="103"/>
      <c r="M193" s="103"/>
      <c r="N193" s="103"/>
      <c r="O193" s="103"/>
      <c r="P193" s="103"/>
      <c r="Q193" s="103"/>
      <c r="JR193" s="36"/>
    </row>
    <row r="194" spans="1:281" s="76" customFormat="1" x14ac:dyDescent="0.2">
      <c r="A194" s="183"/>
      <c r="B194" s="235"/>
      <c r="C194" s="236"/>
      <c r="D194" s="235"/>
      <c r="E194" s="235"/>
      <c r="F194" s="186"/>
      <c r="G194" s="189"/>
      <c r="H194" s="232"/>
      <c r="I194" s="178" t="s">
        <v>71</v>
      </c>
      <c r="J194" s="136" t="s">
        <v>30</v>
      </c>
      <c r="K194" s="61">
        <v>21</v>
      </c>
      <c r="L194" s="103"/>
      <c r="M194" s="103"/>
      <c r="N194" s="103"/>
      <c r="O194" s="103"/>
      <c r="P194" s="103"/>
      <c r="Q194" s="103"/>
      <c r="JR194" s="36"/>
    </row>
    <row r="195" spans="1:281" s="76" customFormat="1" ht="93.75" customHeight="1" x14ac:dyDescent="0.2">
      <c r="A195" s="183"/>
      <c r="B195" s="235"/>
      <c r="C195" s="235"/>
      <c r="D195" s="235"/>
      <c r="E195" s="235"/>
      <c r="F195" s="184" t="s">
        <v>130</v>
      </c>
      <c r="G195" s="188" t="s">
        <v>41</v>
      </c>
      <c r="H195" s="231">
        <v>0.14199999999999999</v>
      </c>
      <c r="I195" s="150" t="s">
        <v>109</v>
      </c>
      <c r="J195" s="61" t="s">
        <v>45</v>
      </c>
      <c r="K195" s="61">
        <f>H195*1.02*3*1000</f>
        <v>434.52000000000004</v>
      </c>
      <c r="L195" s="103"/>
      <c r="M195" s="103"/>
      <c r="N195" s="103"/>
      <c r="O195" s="103"/>
      <c r="P195" s="103"/>
      <c r="Q195" s="103"/>
    </row>
    <row r="196" spans="1:281" s="76" customFormat="1" x14ac:dyDescent="0.2">
      <c r="A196" s="183"/>
      <c r="B196" s="235"/>
      <c r="C196" s="235"/>
      <c r="D196" s="235"/>
      <c r="E196" s="235"/>
      <c r="F196" s="185"/>
      <c r="G196" s="189"/>
      <c r="H196" s="232"/>
      <c r="I196" s="178" t="s">
        <v>103</v>
      </c>
      <c r="J196" s="61" t="s">
        <v>30</v>
      </c>
      <c r="K196" s="61">
        <v>3</v>
      </c>
      <c r="L196" s="103"/>
      <c r="M196" s="103"/>
      <c r="N196" s="103"/>
      <c r="O196" s="103"/>
      <c r="P196" s="103"/>
      <c r="Q196" s="103"/>
    </row>
    <row r="197" spans="1:281" s="76" customFormat="1" x14ac:dyDescent="0.2">
      <c r="A197" s="183"/>
      <c r="B197" s="235"/>
      <c r="C197" s="235"/>
      <c r="D197" s="235"/>
      <c r="E197" s="235"/>
      <c r="F197" s="185"/>
      <c r="G197" s="189"/>
      <c r="H197" s="232"/>
      <c r="I197" s="150" t="s">
        <v>50</v>
      </c>
      <c r="J197" s="61" t="s">
        <v>30</v>
      </c>
      <c r="K197" s="61">
        <v>6</v>
      </c>
      <c r="L197" s="103"/>
      <c r="M197" s="103"/>
      <c r="N197" s="103"/>
      <c r="O197" s="103"/>
      <c r="P197" s="103"/>
      <c r="Q197" s="103"/>
      <c r="JS197" s="143"/>
      <c r="JT197" s="143"/>
      <c r="JU197" s="143"/>
    </row>
    <row r="198" spans="1:281" s="76" customFormat="1" x14ac:dyDescent="0.2">
      <c r="A198" s="183"/>
      <c r="B198" s="235"/>
      <c r="C198" s="235"/>
      <c r="D198" s="235"/>
      <c r="E198" s="235"/>
      <c r="F198" s="185"/>
      <c r="G198" s="189"/>
      <c r="H198" s="232"/>
      <c r="I198" s="178" t="s">
        <v>108</v>
      </c>
      <c r="J198" s="61" t="s">
        <v>30</v>
      </c>
      <c r="K198" s="61">
        <v>6</v>
      </c>
      <c r="L198" s="103"/>
      <c r="M198" s="103"/>
      <c r="N198" s="103"/>
      <c r="O198" s="103"/>
      <c r="P198" s="103"/>
      <c r="Q198" s="103"/>
      <c r="JS198" s="143"/>
      <c r="JT198" s="143"/>
      <c r="JU198" s="143"/>
    </row>
    <row r="199" spans="1:281" s="76" customFormat="1" ht="28.5" customHeight="1" x14ac:dyDescent="0.2">
      <c r="A199" s="183"/>
      <c r="B199" s="235"/>
      <c r="C199" s="235"/>
      <c r="D199" s="235"/>
      <c r="E199" s="235"/>
      <c r="F199" s="186"/>
      <c r="G199" s="234"/>
      <c r="H199" s="233"/>
      <c r="I199" s="150" t="s">
        <v>71</v>
      </c>
      <c r="J199" s="61" t="s">
        <v>30</v>
      </c>
      <c r="K199" s="61">
        <v>6</v>
      </c>
      <c r="L199" s="103"/>
      <c r="M199" s="103"/>
      <c r="N199" s="103"/>
      <c r="O199" s="103"/>
      <c r="P199" s="103"/>
      <c r="Q199" s="103"/>
      <c r="JS199" s="143"/>
      <c r="JT199" s="143"/>
      <c r="JU199" s="143"/>
    </row>
    <row r="200" spans="1:281" s="143" customFormat="1" ht="93" customHeight="1" x14ac:dyDescent="0.2">
      <c r="A200" s="183"/>
      <c r="B200" s="235"/>
      <c r="C200" s="235"/>
      <c r="D200" s="235"/>
      <c r="E200" s="235"/>
      <c r="F200" s="184" t="s">
        <v>131</v>
      </c>
      <c r="G200" s="188" t="s">
        <v>41</v>
      </c>
      <c r="H200" s="188">
        <v>0.39900000000000002</v>
      </c>
      <c r="I200" s="150" t="s">
        <v>109</v>
      </c>
      <c r="J200" s="61" t="s">
        <v>45</v>
      </c>
      <c r="K200" s="61">
        <f>H200*3*1.02*1000</f>
        <v>1220.94</v>
      </c>
      <c r="L200" s="142"/>
      <c r="M200" s="142"/>
      <c r="N200" s="142"/>
      <c r="O200" s="142"/>
      <c r="P200" s="142"/>
      <c r="Q200" s="142"/>
    </row>
    <row r="201" spans="1:281" s="143" customFormat="1" ht="15.75" customHeight="1" x14ac:dyDescent="0.2">
      <c r="A201" s="183"/>
      <c r="B201" s="235"/>
      <c r="C201" s="235"/>
      <c r="D201" s="235"/>
      <c r="E201" s="235"/>
      <c r="F201" s="185"/>
      <c r="G201" s="189"/>
      <c r="H201" s="189"/>
      <c r="I201" s="178" t="s">
        <v>103</v>
      </c>
      <c r="J201" s="61" t="s">
        <v>30</v>
      </c>
      <c r="K201" s="61">
        <v>12</v>
      </c>
      <c r="L201" s="142"/>
      <c r="M201" s="142"/>
      <c r="N201" s="142"/>
      <c r="O201" s="142"/>
      <c r="P201" s="142"/>
      <c r="Q201" s="142"/>
    </row>
    <row r="202" spans="1:281" s="143" customFormat="1" ht="15.75" customHeight="1" x14ac:dyDescent="0.2">
      <c r="A202" s="183"/>
      <c r="B202" s="235"/>
      <c r="C202" s="235"/>
      <c r="D202" s="235"/>
      <c r="E202" s="235"/>
      <c r="F202" s="185"/>
      <c r="G202" s="189"/>
      <c r="H202" s="189"/>
      <c r="I202" s="150" t="s">
        <v>50</v>
      </c>
      <c r="J202" s="61" t="s">
        <v>30</v>
      </c>
      <c r="K202" s="61">
        <v>18</v>
      </c>
      <c r="L202" s="142"/>
      <c r="M202" s="142"/>
      <c r="N202" s="142"/>
      <c r="O202" s="142"/>
      <c r="P202" s="142"/>
      <c r="Q202" s="142"/>
      <c r="JS202" s="76"/>
      <c r="JT202" s="76"/>
      <c r="JU202" s="76"/>
    </row>
    <row r="203" spans="1:281" s="143" customFormat="1" ht="15.75" customHeight="1" x14ac:dyDescent="0.2">
      <c r="A203" s="183"/>
      <c r="B203" s="235"/>
      <c r="C203" s="235"/>
      <c r="D203" s="235"/>
      <c r="E203" s="235"/>
      <c r="F203" s="185"/>
      <c r="G203" s="189"/>
      <c r="H203" s="189"/>
      <c r="I203" s="178" t="s">
        <v>108</v>
      </c>
      <c r="J203" s="61" t="s">
        <v>30</v>
      </c>
      <c r="K203" s="61">
        <v>18</v>
      </c>
      <c r="L203" s="142"/>
      <c r="M203" s="142"/>
      <c r="N203" s="142"/>
      <c r="O203" s="142"/>
      <c r="P203" s="142"/>
      <c r="Q203" s="142"/>
      <c r="JS203" s="76"/>
      <c r="JT203" s="76"/>
      <c r="JU203" s="76"/>
    </row>
    <row r="204" spans="1:281" s="143" customFormat="1" ht="15.75" customHeight="1" x14ac:dyDescent="0.2">
      <c r="A204" s="183"/>
      <c r="B204" s="235"/>
      <c r="C204" s="235"/>
      <c r="D204" s="235"/>
      <c r="E204" s="235"/>
      <c r="F204" s="186"/>
      <c r="G204" s="234"/>
      <c r="H204" s="234"/>
      <c r="I204" s="150" t="s">
        <v>71</v>
      </c>
      <c r="J204" s="61" t="s">
        <v>30</v>
      </c>
      <c r="K204" s="61">
        <v>18</v>
      </c>
      <c r="L204" s="142"/>
      <c r="M204" s="142"/>
      <c r="N204" s="142"/>
      <c r="O204" s="142"/>
      <c r="P204" s="142"/>
      <c r="Q204" s="142"/>
      <c r="JS204" s="76"/>
      <c r="JT204" s="76"/>
      <c r="JU204" s="76"/>
    </row>
    <row r="205" spans="1:281" s="76" customFormat="1" ht="51" x14ac:dyDescent="0.2">
      <c r="A205" s="183"/>
      <c r="B205" s="235"/>
      <c r="C205" s="235"/>
      <c r="D205" s="235"/>
      <c r="E205" s="235"/>
      <c r="F205" s="59" t="s">
        <v>132</v>
      </c>
      <c r="G205" s="60" t="s">
        <v>67</v>
      </c>
      <c r="H205" s="150">
        <v>2</v>
      </c>
      <c r="I205" s="150" t="s">
        <v>109</v>
      </c>
      <c r="J205" s="61" t="s">
        <v>45</v>
      </c>
      <c r="K205" s="61">
        <f>112*3*1.02</f>
        <v>342.72</v>
      </c>
      <c r="L205" s="36"/>
      <c r="M205" s="134"/>
      <c r="N205" s="134"/>
      <c r="O205" s="134"/>
      <c r="P205" s="134"/>
      <c r="Q205" s="134"/>
    </row>
    <row r="206" spans="1:281" s="76" customFormat="1" x14ac:dyDescent="0.2">
      <c r="A206" s="183"/>
      <c r="B206" s="235"/>
      <c r="C206" s="235"/>
      <c r="D206" s="235"/>
      <c r="E206" s="235"/>
      <c r="F206" s="184" t="s">
        <v>191</v>
      </c>
      <c r="G206" s="188" t="s">
        <v>68</v>
      </c>
      <c r="H206" s="231">
        <v>1</v>
      </c>
      <c r="I206" s="150" t="s">
        <v>51</v>
      </c>
      <c r="J206" s="61" t="s">
        <v>30</v>
      </c>
      <c r="K206" s="61">
        <v>3</v>
      </c>
      <c r="L206" s="36"/>
      <c r="M206" s="134"/>
      <c r="N206" s="134"/>
      <c r="O206" s="134"/>
      <c r="P206" s="134"/>
      <c r="Q206" s="134"/>
    </row>
    <row r="207" spans="1:281" s="76" customFormat="1" x14ac:dyDescent="0.2">
      <c r="A207" s="61"/>
      <c r="B207" s="65"/>
      <c r="C207" s="65"/>
      <c r="D207" s="65"/>
      <c r="E207" s="65"/>
      <c r="F207" s="185"/>
      <c r="G207" s="189"/>
      <c r="H207" s="232"/>
      <c r="I207" s="178" t="s">
        <v>108</v>
      </c>
      <c r="J207" s="61" t="s">
        <v>30</v>
      </c>
      <c r="K207" s="61">
        <v>3</v>
      </c>
      <c r="L207" s="36"/>
      <c r="M207" s="134"/>
      <c r="N207" s="134"/>
      <c r="O207" s="134"/>
      <c r="P207" s="134"/>
      <c r="Q207" s="134"/>
    </row>
    <row r="208" spans="1:281" s="76" customFormat="1" x14ac:dyDescent="0.2">
      <c r="A208" s="61"/>
      <c r="B208" s="65"/>
      <c r="C208" s="65"/>
      <c r="D208" s="65"/>
      <c r="E208" s="65"/>
      <c r="F208" s="185"/>
      <c r="G208" s="189"/>
      <c r="H208" s="232"/>
      <c r="I208" s="150" t="s">
        <v>50</v>
      </c>
      <c r="J208" s="61" t="s">
        <v>30</v>
      </c>
      <c r="K208" s="61">
        <v>3</v>
      </c>
      <c r="L208" s="36"/>
      <c r="M208" s="134"/>
      <c r="N208" s="134"/>
      <c r="O208" s="134"/>
      <c r="P208" s="134"/>
      <c r="Q208" s="134"/>
    </row>
    <row r="209" spans="1:281" s="76" customFormat="1" x14ac:dyDescent="0.2">
      <c r="A209" s="61"/>
      <c r="B209" s="65"/>
      <c r="C209" s="65"/>
      <c r="D209" s="65"/>
      <c r="E209" s="65"/>
      <c r="F209" s="185"/>
      <c r="G209" s="189"/>
      <c r="H209" s="232"/>
      <c r="I209" s="145" t="s">
        <v>110</v>
      </c>
      <c r="J209" s="61" t="s">
        <v>30</v>
      </c>
      <c r="K209" s="61">
        <v>6</v>
      </c>
      <c r="L209" s="36"/>
      <c r="M209" s="134"/>
      <c r="N209" s="134"/>
      <c r="O209" s="134"/>
      <c r="P209" s="134"/>
      <c r="Q209" s="134"/>
    </row>
    <row r="210" spans="1:281" s="76" customFormat="1" x14ac:dyDescent="0.2">
      <c r="A210" s="61"/>
      <c r="B210" s="65"/>
      <c r="C210" s="65"/>
      <c r="D210" s="65"/>
      <c r="E210" s="65"/>
      <c r="F210" s="185"/>
      <c r="G210" s="189"/>
      <c r="H210" s="232"/>
      <c r="I210" s="150" t="s">
        <v>72</v>
      </c>
      <c r="J210" s="61" t="s">
        <v>30</v>
      </c>
      <c r="K210" s="61">
        <v>6</v>
      </c>
      <c r="L210" s="36"/>
      <c r="M210" s="134"/>
      <c r="N210" s="134"/>
      <c r="O210" s="134"/>
      <c r="P210" s="134"/>
      <c r="Q210" s="134"/>
      <c r="JS210" s="5"/>
      <c r="JT210" s="5"/>
      <c r="JU210" s="5"/>
    </row>
    <row r="211" spans="1:281" s="76" customFormat="1" x14ac:dyDescent="0.2">
      <c r="A211" s="61"/>
      <c r="B211" s="65"/>
      <c r="C211" s="65"/>
      <c r="D211" s="65"/>
      <c r="E211" s="65"/>
      <c r="F211" s="185"/>
      <c r="G211" s="189"/>
      <c r="H211" s="232"/>
      <c r="I211" s="150" t="s">
        <v>109</v>
      </c>
      <c r="J211" s="61" t="s">
        <v>45</v>
      </c>
      <c r="K211" s="61">
        <v>16</v>
      </c>
      <c r="L211" s="36"/>
      <c r="M211" s="134"/>
      <c r="N211" s="134"/>
      <c r="O211" s="134"/>
      <c r="P211" s="134"/>
      <c r="Q211" s="134"/>
      <c r="JS211" s="28"/>
      <c r="JT211" s="28"/>
      <c r="JU211" s="28"/>
    </row>
    <row r="212" spans="1:281" s="76" customFormat="1" x14ac:dyDescent="0.2">
      <c r="A212" s="61"/>
      <c r="B212" s="65"/>
      <c r="C212" s="65"/>
      <c r="D212" s="65"/>
      <c r="E212" s="65"/>
      <c r="F212" s="185"/>
      <c r="G212" s="189"/>
      <c r="H212" s="232"/>
      <c r="I212" s="178" t="s">
        <v>103</v>
      </c>
      <c r="J212" s="61" t="s">
        <v>30</v>
      </c>
      <c r="K212" s="61">
        <v>3</v>
      </c>
      <c r="L212" s="36"/>
      <c r="M212" s="134"/>
      <c r="N212" s="134"/>
      <c r="O212" s="134"/>
      <c r="P212" s="134"/>
      <c r="Q212" s="134"/>
      <c r="JS212" s="28"/>
      <c r="JT212" s="28"/>
      <c r="JU212" s="28"/>
    </row>
    <row r="213" spans="1:281" s="76" customFormat="1" x14ac:dyDescent="0.2">
      <c r="A213" s="61"/>
      <c r="B213" s="65"/>
      <c r="C213" s="65"/>
      <c r="D213" s="65"/>
      <c r="E213" s="65"/>
      <c r="F213" s="185"/>
      <c r="G213" s="189"/>
      <c r="H213" s="232"/>
      <c r="I213" s="150" t="s">
        <v>73</v>
      </c>
      <c r="J213" s="61" t="s">
        <v>30</v>
      </c>
      <c r="K213" s="61">
        <v>12</v>
      </c>
      <c r="L213" s="36"/>
      <c r="M213" s="134"/>
      <c r="N213" s="134"/>
      <c r="O213" s="134"/>
      <c r="P213" s="134"/>
      <c r="Q213" s="134"/>
      <c r="JS213" s="28"/>
      <c r="JT213" s="28"/>
      <c r="JU213" s="28"/>
    </row>
    <row r="214" spans="1:281" s="76" customFormat="1" x14ac:dyDescent="0.2">
      <c r="A214" s="61"/>
      <c r="B214" s="65"/>
      <c r="C214" s="65"/>
      <c r="D214" s="65"/>
      <c r="E214" s="65"/>
      <c r="F214" s="186"/>
      <c r="G214" s="234"/>
      <c r="H214" s="233"/>
      <c r="I214" s="150" t="s">
        <v>71</v>
      </c>
      <c r="J214" s="61" t="s">
        <v>30</v>
      </c>
      <c r="K214" s="61">
        <v>3</v>
      </c>
      <c r="L214" s="36"/>
      <c r="M214" s="134"/>
      <c r="N214" s="134"/>
      <c r="O214" s="134"/>
      <c r="P214" s="134"/>
      <c r="Q214" s="134"/>
      <c r="JS214" s="28"/>
      <c r="JT214" s="28"/>
      <c r="JU214" s="28"/>
    </row>
    <row r="215" spans="1:281" s="76" customFormat="1" x14ac:dyDescent="0.2">
      <c r="A215" s="61"/>
      <c r="B215" s="65"/>
      <c r="C215" s="65"/>
      <c r="D215" s="65"/>
      <c r="E215" s="65"/>
      <c r="F215" s="184" t="s">
        <v>133</v>
      </c>
      <c r="G215" s="188" t="s">
        <v>41</v>
      </c>
      <c r="H215" s="193">
        <v>0.17499999999999999</v>
      </c>
      <c r="I215" s="150" t="s">
        <v>53</v>
      </c>
      <c r="J215" s="61" t="s">
        <v>30</v>
      </c>
      <c r="K215" s="61">
        <v>2</v>
      </c>
      <c r="L215" s="36"/>
      <c r="M215" s="134"/>
      <c r="N215" s="134"/>
      <c r="O215" s="134"/>
      <c r="P215" s="134"/>
      <c r="Q215" s="134"/>
      <c r="JS215" s="28"/>
      <c r="JT215" s="28"/>
      <c r="JU215" s="28"/>
    </row>
    <row r="216" spans="1:281" s="76" customFormat="1" ht="61.5" customHeight="1" x14ac:dyDescent="0.2">
      <c r="A216" s="61"/>
      <c r="B216" s="65"/>
      <c r="C216" s="65"/>
      <c r="D216" s="65"/>
      <c r="E216" s="65"/>
      <c r="F216" s="186"/>
      <c r="G216" s="234"/>
      <c r="H216" s="194"/>
      <c r="I216" s="150" t="s">
        <v>60</v>
      </c>
      <c r="J216" s="61" t="s">
        <v>30</v>
      </c>
      <c r="K216" s="61">
        <v>0.04</v>
      </c>
      <c r="L216" s="36"/>
      <c r="M216" s="134"/>
      <c r="N216" s="134"/>
      <c r="O216" s="134"/>
      <c r="P216" s="134"/>
      <c r="Q216" s="134"/>
      <c r="JS216" s="67"/>
      <c r="JT216" s="67"/>
      <c r="JU216" s="67"/>
    </row>
    <row r="217" spans="1:281" s="76" customFormat="1" x14ac:dyDescent="0.2">
      <c r="A217" s="61"/>
      <c r="B217" s="65"/>
      <c r="C217" s="65"/>
      <c r="D217" s="65"/>
      <c r="E217" s="65"/>
      <c r="F217" s="184" t="s">
        <v>157</v>
      </c>
      <c r="G217" s="188" t="s">
        <v>41</v>
      </c>
      <c r="H217" s="231">
        <v>0.224</v>
      </c>
      <c r="I217" s="156" t="s">
        <v>53</v>
      </c>
      <c r="J217" s="61" t="s">
        <v>30</v>
      </c>
      <c r="K217" s="61">
        <v>5</v>
      </c>
      <c r="L217" s="36"/>
      <c r="M217" s="134"/>
      <c r="N217" s="134"/>
      <c r="O217" s="134"/>
      <c r="P217" s="134"/>
      <c r="Q217" s="134"/>
      <c r="JS217" s="67"/>
      <c r="JT217" s="67"/>
      <c r="JU217" s="67"/>
    </row>
    <row r="218" spans="1:281" s="76" customFormat="1" ht="51" customHeight="1" x14ac:dyDescent="0.2">
      <c r="A218" s="61"/>
      <c r="B218" s="65"/>
      <c r="C218" s="65"/>
      <c r="D218" s="65"/>
      <c r="E218" s="65"/>
      <c r="F218" s="186"/>
      <c r="G218" s="234"/>
      <c r="H218" s="233"/>
      <c r="I218" s="156" t="s">
        <v>60</v>
      </c>
      <c r="J218" s="61" t="s">
        <v>30</v>
      </c>
      <c r="K218" s="61">
        <v>0.1</v>
      </c>
      <c r="L218" s="36"/>
      <c r="M218" s="134"/>
      <c r="N218" s="134"/>
      <c r="O218" s="134"/>
      <c r="P218" s="134"/>
      <c r="Q218" s="134"/>
      <c r="JS218" s="67"/>
      <c r="JT218" s="67"/>
      <c r="JU218" s="67"/>
    </row>
    <row r="219" spans="1:281" s="76" customFormat="1" ht="54" customHeight="1" x14ac:dyDescent="0.2">
      <c r="A219" s="183">
        <v>10</v>
      </c>
      <c r="B219" s="192"/>
      <c r="C219" s="192"/>
      <c r="D219" s="192"/>
      <c r="E219" s="192"/>
      <c r="F219" s="126" t="s">
        <v>192</v>
      </c>
      <c r="G219" s="61" t="s">
        <v>34</v>
      </c>
      <c r="H219" s="61">
        <v>3.67</v>
      </c>
      <c r="I219" s="156" t="s">
        <v>104</v>
      </c>
      <c r="J219" s="36" t="s">
        <v>30</v>
      </c>
      <c r="K219" s="61">
        <v>11</v>
      </c>
      <c r="L219" s="37"/>
      <c r="M219" s="134"/>
      <c r="N219" s="134"/>
      <c r="O219" s="134"/>
      <c r="P219" s="134"/>
      <c r="Q219" s="134"/>
      <c r="JS219" s="5"/>
      <c r="JT219" s="5"/>
      <c r="JU219" s="5"/>
    </row>
    <row r="220" spans="1:281" s="76" customFormat="1" ht="38.25" x14ac:dyDescent="0.2">
      <c r="A220" s="183"/>
      <c r="B220" s="192"/>
      <c r="C220" s="192"/>
      <c r="D220" s="192"/>
      <c r="E220" s="192"/>
      <c r="F220" s="139" t="s">
        <v>193</v>
      </c>
      <c r="G220" s="71" t="s">
        <v>34</v>
      </c>
      <c r="H220" s="152">
        <v>2.67</v>
      </c>
      <c r="I220" s="156" t="s">
        <v>104</v>
      </c>
      <c r="J220" s="36" t="s">
        <v>30</v>
      </c>
      <c r="K220" s="61">
        <v>8</v>
      </c>
      <c r="L220" s="37"/>
      <c r="M220" s="134"/>
      <c r="N220" s="134"/>
      <c r="O220" s="134"/>
      <c r="P220" s="134"/>
      <c r="Q220" s="134"/>
      <c r="JS220" s="5"/>
      <c r="JT220" s="5"/>
      <c r="JU220" s="5"/>
    </row>
    <row r="221" spans="1:281" s="76" customFormat="1" ht="51" x14ac:dyDescent="0.2">
      <c r="A221" s="183"/>
      <c r="B221" s="192"/>
      <c r="C221" s="192"/>
      <c r="D221" s="192"/>
      <c r="E221" s="192"/>
      <c r="F221" s="126" t="s">
        <v>86</v>
      </c>
      <c r="G221" s="61" t="s">
        <v>40</v>
      </c>
      <c r="H221" s="61">
        <v>2.609</v>
      </c>
      <c r="I221" s="156"/>
      <c r="J221" s="36"/>
      <c r="K221" s="61"/>
      <c r="L221" s="103"/>
      <c r="M221" s="103"/>
      <c r="N221" s="103"/>
      <c r="O221" s="103"/>
      <c r="P221" s="103"/>
      <c r="Q221" s="103"/>
      <c r="JS221" s="5"/>
      <c r="JT221" s="5"/>
      <c r="JU221" s="5"/>
    </row>
    <row r="222" spans="1:281" s="76" customFormat="1" ht="38.25" x14ac:dyDescent="0.2">
      <c r="A222" s="60">
        <v>5</v>
      </c>
      <c r="B222" s="60"/>
      <c r="C222" s="60"/>
      <c r="D222" s="60"/>
      <c r="E222" s="60"/>
      <c r="F222" s="66" t="s">
        <v>84</v>
      </c>
      <c r="G222" s="60" t="s">
        <v>40</v>
      </c>
      <c r="H222" s="60">
        <v>2.609</v>
      </c>
      <c r="I222" s="112"/>
      <c r="J222" s="75"/>
      <c r="K222" s="75"/>
      <c r="L222" s="103"/>
      <c r="M222" s="103"/>
      <c r="N222" s="103"/>
      <c r="O222" s="103"/>
      <c r="P222" s="103"/>
      <c r="Q222" s="103"/>
      <c r="U222" s="135"/>
      <c r="JS222"/>
      <c r="JT222"/>
      <c r="JU222"/>
    </row>
    <row r="223" spans="1:281" s="76" customFormat="1" ht="38.25" x14ac:dyDescent="0.2">
      <c r="A223" s="61">
        <v>11</v>
      </c>
      <c r="B223" s="72"/>
      <c r="C223" s="72"/>
      <c r="D223" s="72"/>
      <c r="E223" s="72"/>
      <c r="F223" s="65" t="s">
        <v>65</v>
      </c>
      <c r="G223" s="61" t="s">
        <v>40</v>
      </c>
      <c r="H223" s="61">
        <v>2.609</v>
      </c>
      <c r="I223" s="156"/>
      <c r="J223" s="61"/>
      <c r="K223" s="61"/>
      <c r="L223" s="103"/>
      <c r="M223" s="103"/>
      <c r="N223" s="103"/>
      <c r="O223" s="103"/>
      <c r="P223" s="103"/>
      <c r="Q223" s="103"/>
      <c r="JS223"/>
      <c r="JT223"/>
      <c r="JU223"/>
    </row>
    <row r="224" spans="1:281" ht="14.25" x14ac:dyDescent="0.2">
      <c r="A224" s="132"/>
      <c r="B224" s="133"/>
      <c r="C224" s="133"/>
      <c r="D224" s="133"/>
      <c r="E224" s="133"/>
      <c r="F224" s="133" t="s">
        <v>57</v>
      </c>
      <c r="G224" s="133"/>
      <c r="H224" s="133"/>
      <c r="I224" s="116"/>
      <c r="J224" s="116"/>
      <c r="K224" s="116"/>
      <c r="JS224"/>
      <c r="JT224"/>
      <c r="JU224"/>
    </row>
    <row r="225" spans="1:281" s="28" customFormat="1" x14ac:dyDescent="0.2">
      <c r="A225" s="84"/>
      <c r="B225" s="85"/>
      <c r="C225" s="85"/>
      <c r="D225" s="85"/>
      <c r="E225" s="85"/>
      <c r="F225" s="222" t="s">
        <v>87</v>
      </c>
      <c r="G225" s="223"/>
      <c r="H225" s="223"/>
      <c r="I225" s="223"/>
      <c r="J225" s="223"/>
      <c r="K225" s="224"/>
      <c r="L225" s="5"/>
      <c r="M225" s="5"/>
      <c r="N225" s="5"/>
      <c r="O225" s="5"/>
      <c r="P225" s="5"/>
      <c r="Q225" s="5"/>
      <c r="JS225" s="5"/>
      <c r="JT225" s="5"/>
      <c r="JU225" s="5"/>
    </row>
    <row r="226" spans="1:281" s="67" customFormat="1" ht="50.25" customHeight="1" x14ac:dyDescent="0.2">
      <c r="A226" s="61">
        <v>1</v>
      </c>
      <c r="B226" s="76"/>
      <c r="C226" s="77"/>
      <c r="D226" s="77"/>
      <c r="E226" s="78"/>
      <c r="F226" s="59" t="s">
        <v>112</v>
      </c>
      <c r="G226" s="60" t="s">
        <v>43</v>
      </c>
      <c r="H226" s="151">
        <v>8.7500000000000008E-3</v>
      </c>
      <c r="I226" s="156"/>
      <c r="J226" s="60"/>
      <c r="K226" s="123"/>
      <c r="L226" s="5"/>
      <c r="M226" s="5"/>
      <c r="N226" s="5"/>
      <c r="O226" s="5"/>
      <c r="P226" s="5"/>
      <c r="Q226" s="5"/>
      <c r="JS226" s="5"/>
      <c r="JT226" s="5"/>
      <c r="JU226" s="5"/>
    </row>
    <row r="227" spans="1:281" s="67" customFormat="1" ht="50.25" customHeight="1" x14ac:dyDescent="0.2">
      <c r="A227" s="71"/>
      <c r="B227" s="93"/>
      <c r="C227" s="94"/>
      <c r="D227" s="94"/>
      <c r="E227" s="95"/>
      <c r="F227" s="59" t="s">
        <v>158</v>
      </c>
      <c r="G227" s="60" t="s">
        <v>43</v>
      </c>
      <c r="H227" s="141">
        <v>6.2500000000000003E-3</v>
      </c>
      <c r="I227" s="156"/>
      <c r="J227" s="60"/>
      <c r="K227" s="123"/>
      <c r="L227" s="5"/>
      <c r="M227" s="5"/>
      <c r="N227" s="5"/>
      <c r="O227" s="5"/>
      <c r="P227" s="5"/>
      <c r="Q227" s="5"/>
      <c r="JS227" s="29"/>
      <c r="JT227" s="29"/>
      <c r="JU227" s="29"/>
    </row>
    <row r="228" spans="1:281" s="67" customFormat="1" ht="45" customHeight="1" x14ac:dyDescent="0.2">
      <c r="A228" s="71">
        <v>4</v>
      </c>
      <c r="B228" s="93"/>
      <c r="C228" s="94"/>
      <c r="D228" s="94"/>
      <c r="E228" s="95"/>
      <c r="F228" s="66" t="s">
        <v>113</v>
      </c>
      <c r="G228" s="60" t="s">
        <v>33</v>
      </c>
      <c r="H228" s="150">
        <v>7</v>
      </c>
      <c r="I228" s="156" t="s">
        <v>105</v>
      </c>
      <c r="J228" s="60" t="s">
        <v>52</v>
      </c>
      <c r="K228" s="61">
        <f>H228*3*1.578/1000</f>
        <v>3.3138000000000001E-2</v>
      </c>
      <c r="L228" s="5"/>
      <c r="M228" s="5"/>
      <c r="N228" s="5"/>
      <c r="O228" s="5"/>
      <c r="P228" s="5"/>
      <c r="Q228" s="5"/>
      <c r="JS228" s="5"/>
      <c r="JT228" s="5"/>
      <c r="JU228" s="5"/>
    </row>
    <row r="229" spans="1:281" s="67" customFormat="1" ht="45" customHeight="1" x14ac:dyDescent="0.2">
      <c r="A229" s="71"/>
      <c r="B229" s="93"/>
      <c r="C229" s="94"/>
      <c r="D229" s="94"/>
      <c r="E229" s="95"/>
      <c r="F229" s="138" t="s">
        <v>114</v>
      </c>
      <c r="G229" s="64" t="s">
        <v>33</v>
      </c>
      <c r="H229" s="64">
        <v>5</v>
      </c>
      <c r="I229" s="156" t="s">
        <v>105</v>
      </c>
      <c r="J229" s="60" t="s">
        <v>52</v>
      </c>
      <c r="K229" s="61">
        <f>H229*3*1.578/1000</f>
        <v>2.367E-2</v>
      </c>
      <c r="L229" s="5"/>
      <c r="M229" s="5"/>
      <c r="N229" s="5"/>
      <c r="O229" s="5"/>
      <c r="P229" s="5"/>
      <c r="Q229" s="5"/>
      <c r="JS229" s="5"/>
      <c r="JT229" s="5"/>
      <c r="JU229" s="5"/>
    </row>
    <row r="230" spans="1:281" s="67" customFormat="1" ht="12.75" customHeight="1" x14ac:dyDescent="0.2">
      <c r="A230" s="183">
        <v>6</v>
      </c>
      <c r="B230" s="182"/>
      <c r="C230" s="182"/>
      <c r="D230" s="182"/>
      <c r="E230" s="182"/>
      <c r="F230" s="184" t="s">
        <v>115</v>
      </c>
      <c r="G230" s="188" t="s">
        <v>44</v>
      </c>
      <c r="H230" s="231">
        <v>6.3</v>
      </c>
      <c r="I230" s="112" t="s">
        <v>106</v>
      </c>
      <c r="J230" s="75" t="s">
        <v>30</v>
      </c>
      <c r="K230" s="75">
        <v>21</v>
      </c>
      <c r="L230" s="5"/>
      <c r="M230" s="5"/>
      <c r="N230" s="5"/>
      <c r="O230" s="5"/>
      <c r="P230" s="5"/>
      <c r="Q230" s="5"/>
      <c r="JS230" s="5"/>
      <c r="JT230" s="5"/>
      <c r="JU230" s="5"/>
    </row>
    <row r="231" spans="1:281" s="67" customFormat="1" ht="25.5" customHeight="1" x14ac:dyDescent="0.2">
      <c r="A231" s="183"/>
      <c r="B231" s="182"/>
      <c r="C231" s="182"/>
      <c r="D231" s="182"/>
      <c r="E231" s="182"/>
      <c r="F231" s="185"/>
      <c r="G231" s="189"/>
      <c r="H231" s="232"/>
      <c r="I231" s="156" t="s">
        <v>62</v>
      </c>
      <c r="J231" s="60" t="s">
        <v>30</v>
      </c>
      <c r="K231" s="60">
        <v>7</v>
      </c>
      <c r="L231" s="5"/>
      <c r="M231" s="5"/>
      <c r="N231" s="5"/>
      <c r="O231" s="5"/>
      <c r="P231" s="5"/>
      <c r="Q231" s="5"/>
      <c r="JS231" s="29"/>
      <c r="JT231" s="29"/>
      <c r="JU231" s="29"/>
    </row>
    <row r="232" spans="1:281" s="67" customFormat="1" ht="38.25" x14ac:dyDescent="0.2">
      <c r="A232" s="183"/>
      <c r="B232" s="182"/>
      <c r="C232" s="182"/>
      <c r="D232" s="182"/>
      <c r="E232" s="182"/>
      <c r="F232" s="185"/>
      <c r="G232" s="189"/>
      <c r="H232" s="232"/>
      <c r="I232" s="156" t="s">
        <v>60</v>
      </c>
      <c r="J232" s="61" t="s">
        <v>30</v>
      </c>
      <c r="K232" s="60">
        <v>0.42</v>
      </c>
      <c r="L232" s="5"/>
      <c r="M232" s="5"/>
      <c r="N232" s="5"/>
      <c r="O232" s="5"/>
      <c r="P232" s="5"/>
      <c r="Q232" s="5"/>
      <c r="JS232" s="5"/>
      <c r="JT232" s="5"/>
      <c r="JU232" s="5"/>
    </row>
    <row r="233" spans="1:281" s="67" customFormat="1" x14ac:dyDescent="0.2">
      <c r="A233" s="183"/>
      <c r="B233" s="182"/>
      <c r="C233" s="182"/>
      <c r="D233" s="182"/>
      <c r="E233" s="182"/>
      <c r="F233" s="186"/>
      <c r="G233" s="234"/>
      <c r="H233" s="233"/>
      <c r="I233" s="156" t="s">
        <v>61</v>
      </c>
      <c r="J233" s="60" t="s">
        <v>52</v>
      </c>
      <c r="K233" s="60">
        <f>H230*10*0.616/1000</f>
        <v>3.8808000000000002E-2</v>
      </c>
      <c r="L233" s="5"/>
      <c r="M233" s="5"/>
      <c r="N233" s="5"/>
      <c r="O233" s="5"/>
      <c r="P233" s="5"/>
      <c r="Q233" s="5"/>
      <c r="JS233" s="5"/>
      <c r="JT233" s="5"/>
      <c r="JU233" s="5"/>
    </row>
    <row r="234" spans="1:281" s="67" customFormat="1" ht="12.75" customHeight="1" x14ac:dyDescent="0.2">
      <c r="A234" s="183">
        <v>6</v>
      </c>
      <c r="B234" s="182"/>
      <c r="C234" s="182"/>
      <c r="D234" s="182"/>
      <c r="E234" s="182"/>
      <c r="F234" s="184" t="s">
        <v>194</v>
      </c>
      <c r="G234" s="188" t="s">
        <v>44</v>
      </c>
      <c r="H234" s="188">
        <v>4.5</v>
      </c>
      <c r="I234" s="112" t="s">
        <v>106</v>
      </c>
      <c r="J234" s="75" t="s">
        <v>30</v>
      </c>
      <c r="K234" s="75">
        <v>15</v>
      </c>
      <c r="L234" s="5"/>
      <c r="M234" s="5"/>
      <c r="N234" s="5"/>
      <c r="O234" s="5"/>
      <c r="P234" s="5"/>
      <c r="Q234" s="5"/>
      <c r="JS234" s="5"/>
      <c r="JT234" s="5"/>
      <c r="JU234" s="5"/>
    </row>
    <row r="235" spans="1:281" s="67" customFormat="1" ht="25.5" customHeight="1" x14ac:dyDescent="0.2">
      <c r="A235" s="183"/>
      <c r="B235" s="182"/>
      <c r="C235" s="182"/>
      <c r="D235" s="182"/>
      <c r="E235" s="182"/>
      <c r="F235" s="185"/>
      <c r="G235" s="189"/>
      <c r="H235" s="189"/>
      <c r="I235" s="156" t="s">
        <v>62</v>
      </c>
      <c r="J235" s="60" t="s">
        <v>30</v>
      </c>
      <c r="K235" s="60">
        <v>5</v>
      </c>
      <c r="L235" s="5"/>
      <c r="M235" s="5"/>
      <c r="N235" s="5"/>
      <c r="O235" s="5"/>
      <c r="P235" s="5"/>
      <c r="Q235" s="5"/>
      <c r="JS235" s="5"/>
      <c r="JT235" s="5"/>
      <c r="JU235" s="5"/>
    </row>
    <row r="236" spans="1:281" s="67" customFormat="1" ht="38.25" x14ac:dyDescent="0.2">
      <c r="A236" s="183"/>
      <c r="B236" s="182"/>
      <c r="C236" s="182"/>
      <c r="D236" s="182"/>
      <c r="E236" s="182"/>
      <c r="F236" s="185"/>
      <c r="G236" s="189"/>
      <c r="H236" s="189"/>
      <c r="I236" s="156" t="s">
        <v>60</v>
      </c>
      <c r="J236" s="61" t="s">
        <v>30</v>
      </c>
      <c r="K236" s="60">
        <v>0.3</v>
      </c>
      <c r="L236" s="5"/>
      <c r="M236" s="5"/>
      <c r="N236" s="5"/>
      <c r="O236" s="5"/>
      <c r="P236" s="5"/>
      <c r="Q236" s="5"/>
      <c r="JS236" s="5"/>
      <c r="JT236" s="5"/>
      <c r="JU236" s="5"/>
    </row>
    <row r="237" spans="1:281" s="67" customFormat="1" x14ac:dyDescent="0.2">
      <c r="A237" s="183"/>
      <c r="B237" s="182"/>
      <c r="C237" s="182"/>
      <c r="D237" s="182"/>
      <c r="E237" s="182"/>
      <c r="F237" s="186"/>
      <c r="G237" s="234"/>
      <c r="H237" s="234"/>
      <c r="I237" s="156" t="s">
        <v>61</v>
      </c>
      <c r="J237" s="60" t="s">
        <v>52</v>
      </c>
      <c r="K237" s="60">
        <f>H234*10*0.616/1000</f>
        <v>2.7719999999999998E-2</v>
      </c>
      <c r="L237" s="5"/>
      <c r="M237" s="5"/>
      <c r="N237" s="5"/>
      <c r="O237" s="5"/>
      <c r="P237" s="5"/>
      <c r="Q237" s="5"/>
      <c r="JS237" s="5"/>
      <c r="JT237" s="5"/>
      <c r="JU237" s="5"/>
    </row>
    <row r="238" spans="1:281" s="67" customFormat="1" ht="42" customHeight="1" x14ac:dyDescent="0.2">
      <c r="A238" s="100">
        <v>8</v>
      </c>
      <c r="B238" s="99"/>
      <c r="C238" s="99"/>
      <c r="D238" s="99"/>
      <c r="E238" s="99"/>
      <c r="F238" s="59" t="s">
        <v>116</v>
      </c>
      <c r="G238" s="60" t="s">
        <v>43</v>
      </c>
      <c r="H238" s="149">
        <v>8.7500000000000008E-3</v>
      </c>
      <c r="I238" s="156"/>
      <c r="J238" s="60"/>
      <c r="K238" s="124"/>
      <c r="L238" s="5"/>
      <c r="M238" s="5"/>
      <c r="N238" s="5"/>
      <c r="O238" s="5"/>
      <c r="P238" s="5"/>
      <c r="Q238" s="5"/>
      <c r="JS238" s="5"/>
      <c r="JT238" s="5"/>
      <c r="JU238" s="5"/>
    </row>
    <row r="239" spans="1:281" s="67" customFormat="1" ht="38.25" x14ac:dyDescent="0.2">
      <c r="A239" s="100"/>
      <c r="B239" s="99"/>
      <c r="C239" s="99"/>
      <c r="D239" s="99"/>
      <c r="E239" s="99"/>
      <c r="F239" s="59" t="s">
        <v>117</v>
      </c>
      <c r="G239" s="60" t="s">
        <v>43</v>
      </c>
      <c r="H239" s="140">
        <v>6.2500000000000003E-3</v>
      </c>
      <c r="I239" s="156"/>
      <c r="J239" s="60"/>
      <c r="K239" s="124"/>
      <c r="L239" s="5"/>
      <c r="M239" s="5"/>
      <c r="N239" s="5"/>
      <c r="O239" s="5"/>
      <c r="P239" s="5"/>
      <c r="Q239" s="5"/>
      <c r="JS239" s="5"/>
      <c r="JT239" s="5"/>
      <c r="JU239" s="5"/>
    </row>
    <row r="240" spans="1:281" s="67" customFormat="1" ht="45.75" customHeight="1" x14ac:dyDescent="0.2">
      <c r="A240" s="61">
        <v>11</v>
      </c>
      <c r="B240" s="76"/>
      <c r="C240" s="77"/>
      <c r="D240" s="77"/>
      <c r="E240" s="78"/>
      <c r="F240" s="66" t="s">
        <v>195</v>
      </c>
      <c r="G240" s="60" t="s">
        <v>42</v>
      </c>
      <c r="H240" s="150">
        <v>0.03</v>
      </c>
      <c r="I240" s="156" t="s">
        <v>63</v>
      </c>
      <c r="J240" s="60" t="s">
        <v>30</v>
      </c>
      <c r="K240" s="125">
        <v>3</v>
      </c>
      <c r="L240" s="5"/>
      <c r="M240" s="5"/>
      <c r="N240" s="5"/>
      <c r="O240" s="5"/>
      <c r="P240" s="5"/>
      <c r="Q240" s="5"/>
      <c r="JS240" s="5"/>
      <c r="JT240" s="5"/>
      <c r="JU240" s="5"/>
    </row>
    <row r="241" spans="1:281" s="67" customFormat="1" ht="38.25" x14ac:dyDescent="0.2">
      <c r="A241" s="61"/>
      <c r="B241" s="76"/>
      <c r="C241" s="77"/>
      <c r="D241" s="77"/>
      <c r="E241" s="78"/>
      <c r="F241" s="66" t="s">
        <v>196</v>
      </c>
      <c r="G241" s="60" t="s">
        <v>42</v>
      </c>
      <c r="H241" s="60">
        <v>0.03</v>
      </c>
      <c r="I241" s="156" t="s">
        <v>63</v>
      </c>
      <c r="J241" s="60" t="s">
        <v>30</v>
      </c>
      <c r="K241" s="125">
        <v>3</v>
      </c>
      <c r="L241" s="5"/>
      <c r="M241" s="5"/>
      <c r="N241" s="5"/>
      <c r="O241" s="5"/>
      <c r="P241" s="5"/>
      <c r="Q241" s="5"/>
      <c r="JS241" s="5"/>
      <c r="JT241" s="5"/>
      <c r="JU241" s="5"/>
    </row>
    <row r="242" spans="1:281" ht="14.25" x14ac:dyDescent="0.2">
      <c r="A242" s="82"/>
      <c r="B242" s="83"/>
      <c r="C242" s="83"/>
      <c r="D242" s="83"/>
      <c r="E242" s="83"/>
      <c r="F242" s="83" t="s">
        <v>200</v>
      </c>
      <c r="G242" s="83"/>
      <c r="H242" s="83"/>
      <c r="I242" s="113"/>
      <c r="J242" s="113"/>
      <c r="K242" s="113"/>
    </row>
    <row r="243" spans="1:281" ht="99.75" customHeight="1" x14ac:dyDescent="0.2">
      <c r="A243" s="61">
        <v>1</v>
      </c>
      <c r="B243" s="76"/>
      <c r="C243" s="77"/>
      <c r="D243" s="77"/>
      <c r="E243" s="78"/>
      <c r="F243" s="126" t="s">
        <v>88</v>
      </c>
      <c r="G243" s="60" t="s">
        <v>18</v>
      </c>
      <c r="H243" s="60">
        <v>0.24</v>
      </c>
      <c r="I243" s="158"/>
      <c r="J243" s="60"/>
      <c r="K243" s="61"/>
    </row>
    <row r="244" spans="1:281" ht="31.5" customHeight="1" x14ac:dyDescent="0.2">
      <c r="A244" s="61">
        <v>2</v>
      </c>
      <c r="B244" s="66"/>
      <c r="C244" s="66"/>
      <c r="D244" s="66"/>
      <c r="E244" s="66"/>
      <c r="F244" s="66" t="s">
        <v>56</v>
      </c>
      <c r="G244" s="60" t="s">
        <v>19</v>
      </c>
      <c r="H244" s="60">
        <v>19</v>
      </c>
      <c r="I244" s="156"/>
      <c r="J244" s="60"/>
      <c r="K244" s="62"/>
    </row>
    <row r="245" spans="1:281" customFormat="1" ht="15" x14ac:dyDescent="0.2">
      <c r="A245" s="96"/>
      <c r="B245" s="27"/>
      <c r="C245" s="97"/>
      <c r="D245" s="27"/>
      <c r="E245" s="27"/>
      <c r="F245" s="83" t="s">
        <v>35</v>
      </c>
      <c r="G245" s="98"/>
      <c r="H245" s="27"/>
      <c r="I245" s="98"/>
      <c r="J245" s="98"/>
      <c r="K245" s="98"/>
      <c r="L245" s="5"/>
      <c r="M245" s="5"/>
      <c r="N245" s="5"/>
      <c r="O245" s="5"/>
      <c r="P245" s="5"/>
      <c r="Q245" s="5"/>
      <c r="JS245" s="5"/>
      <c r="JT245" s="5"/>
      <c r="JU245" s="5"/>
    </row>
    <row r="246" spans="1:281" customFormat="1" ht="51" x14ac:dyDescent="0.2">
      <c r="A246" s="21">
        <v>1</v>
      </c>
      <c r="B246" s="103"/>
      <c r="C246" s="66" t="s">
        <v>36</v>
      </c>
      <c r="D246" s="66" t="s">
        <v>37</v>
      </c>
      <c r="E246" s="66">
        <v>10</v>
      </c>
      <c r="F246" s="66" t="s">
        <v>38</v>
      </c>
      <c r="G246" s="156" t="s">
        <v>39</v>
      </c>
      <c r="H246" s="156">
        <v>10</v>
      </c>
      <c r="I246" s="157"/>
      <c r="J246" s="37"/>
      <c r="K246" s="21"/>
      <c r="L246" s="5"/>
      <c r="M246" s="5"/>
      <c r="N246" s="5"/>
      <c r="O246" s="5"/>
      <c r="P246" s="5"/>
      <c r="Q246" s="5"/>
      <c r="JS246" s="5"/>
      <c r="JT246" s="5"/>
      <c r="JU246" s="5"/>
    </row>
    <row r="247" spans="1:281" ht="14.25" x14ac:dyDescent="0.2">
      <c r="A247" s="82"/>
      <c r="B247" s="83"/>
      <c r="C247" s="83"/>
      <c r="D247" s="83"/>
      <c r="E247" s="83"/>
      <c r="F247" s="86" t="s">
        <v>58</v>
      </c>
      <c r="G247" s="83"/>
      <c r="H247" s="83"/>
      <c r="I247" s="113"/>
      <c r="J247" s="113"/>
      <c r="K247" s="113"/>
    </row>
    <row r="248" spans="1:281" s="29" customFormat="1" ht="28.5" customHeight="1" x14ac:dyDescent="0.2">
      <c r="A248" s="87"/>
      <c r="B248" s="85"/>
      <c r="C248" s="85"/>
      <c r="D248" s="85"/>
      <c r="E248" s="85"/>
      <c r="F248" s="222" t="s">
        <v>91</v>
      </c>
      <c r="G248" s="223"/>
      <c r="H248" s="223"/>
      <c r="I248" s="223"/>
      <c r="J248" s="223"/>
      <c r="K248" s="224"/>
      <c r="L248" s="5"/>
      <c r="M248" s="5"/>
      <c r="N248" s="5"/>
      <c r="O248" s="5"/>
      <c r="P248" s="5"/>
      <c r="Q248" s="5"/>
      <c r="JS248" s="5"/>
      <c r="JT248" s="5"/>
      <c r="JU248" s="5"/>
    </row>
    <row r="249" spans="1:281" ht="25.5" x14ac:dyDescent="0.2">
      <c r="A249" s="61">
        <v>1</v>
      </c>
      <c r="B249" s="88"/>
      <c r="C249" s="88"/>
      <c r="D249" s="88"/>
      <c r="E249" s="88"/>
      <c r="F249" s="65" t="s">
        <v>90</v>
      </c>
      <c r="G249" s="60" t="s">
        <v>26</v>
      </c>
      <c r="H249" s="155">
        <v>7.47</v>
      </c>
      <c r="I249" s="158"/>
      <c r="J249" s="63"/>
      <c r="K249" s="75"/>
    </row>
    <row r="250" spans="1:281" ht="14.25" x14ac:dyDescent="0.2">
      <c r="A250" s="82"/>
      <c r="B250" s="83"/>
      <c r="C250" s="83"/>
      <c r="D250" s="83"/>
      <c r="E250" s="83"/>
      <c r="F250" s="89" t="s">
        <v>59</v>
      </c>
      <c r="G250" s="83"/>
      <c r="H250" s="83"/>
      <c r="I250" s="113"/>
      <c r="J250" s="113"/>
      <c r="K250" s="113"/>
    </row>
    <row r="251" spans="1:281" x14ac:dyDescent="0.2">
      <c r="A251" s="61">
        <v>1</v>
      </c>
      <c r="B251" s="90"/>
      <c r="C251" s="90"/>
      <c r="D251" s="90"/>
      <c r="E251" s="91"/>
      <c r="F251" s="65" t="s">
        <v>31</v>
      </c>
      <c r="G251" s="72" t="s">
        <v>27</v>
      </c>
      <c r="H251" s="104">
        <f>H53*1000</f>
        <v>197</v>
      </c>
      <c r="I251" s="179"/>
      <c r="J251" s="90"/>
      <c r="K251" s="117"/>
    </row>
    <row r="252" spans="1:281" x14ac:dyDescent="0.2">
      <c r="A252" s="61">
        <v>3</v>
      </c>
      <c r="B252" s="90"/>
      <c r="C252" s="90"/>
      <c r="D252" s="90"/>
      <c r="E252" s="91"/>
      <c r="F252" s="65" t="s">
        <v>32</v>
      </c>
      <c r="G252" s="72" t="s">
        <v>30</v>
      </c>
      <c r="H252" s="92">
        <v>17</v>
      </c>
      <c r="I252" s="179"/>
      <c r="J252" s="90"/>
      <c r="K252" s="117"/>
    </row>
    <row r="253" spans="1:281" x14ac:dyDescent="0.2">
      <c r="A253" s="61">
        <v>3</v>
      </c>
      <c r="B253" s="90"/>
      <c r="C253" s="90"/>
      <c r="D253" s="90"/>
      <c r="E253" s="91"/>
      <c r="F253" s="65" t="s">
        <v>46</v>
      </c>
      <c r="G253" s="72" t="s">
        <v>30</v>
      </c>
      <c r="H253" s="92">
        <v>2</v>
      </c>
      <c r="I253" s="179"/>
      <c r="J253" s="90"/>
      <c r="K253" s="117"/>
    </row>
    <row r="254" spans="1:281" x14ac:dyDescent="0.2">
      <c r="B254" s="30"/>
      <c r="C254" s="30"/>
      <c r="D254" s="30"/>
      <c r="E254" s="31"/>
      <c r="G254" s="32"/>
      <c r="H254" s="33"/>
      <c r="I254" s="180"/>
      <c r="J254" s="30"/>
      <c r="K254" s="118"/>
    </row>
    <row r="255" spans="1:281" customFormat="1" ht="15.75" x14ac:dyDescent="0.25">
      <c r="A255" s="167" t="s">
        <v>197</v>
      </c>
      <c r="B255" s="167"/>
      <c r="C255" s="122"/>
      <c r="D255" s="45"/>
      <c r="E255" s="46"/>
      <c r="F255" s="46"/>
      <c r="G255" s="47"/>
      <c r="H255" s="48"/>
      <c r="I255" s="55"/>
      <c r="J255" s="44"/>
      <c r="K255" s="44"/>
      <c r="L255" s="5"/>
      <c r="M255" s="5"/>
      <c r="N255" s="5"/>
      <c r="O255" s="5"/>
      <c r="P255" s="5"/>
      <c r="Q255" s="5"/>
      <c r="JS255" s="5"/>
      <c r="JT255" s="5"/>
      <c r="JU255" s="5"/>
    </row>
    <row r="256" spans="1:281" customFormat="1" x14ac:dyDescent="0.2">
      <c r="A256" s="168"/>
      <c r="B256" s="168"/>
      <c r="C256" s="48"/>
      <c r="D256" s="48"/>
      <c r="G256" s="49"/>
      <c r="H256" s="49"/>
      <c r="I256" s="181"/>
      <c r="J256" s="50"/>
      <c r="K256" s="44"/>
      <c r="L256" s="5"/>
      <c r="M256" s="5"/>
      <c r="N256" s="5"/>
      <c r="O256" s="5"/>
      <c r="P256" s="5"/>
      <c r="Q256" s="5"/>
      <c r="JS256" s="5"/>
      <c r="JT256" s="5"/>
      <c r="JU256" s="5"/>
    </row>
    <row r="257" spans="1:281" customFormat="1" ht="15.75" x14ac:dyDescent="0.25">
      <c r="A257" s="167" t="s">
        <v>198</v>
      </c>
      <c r="B257" s="167"/>
      <c r="C257" s="122"/>
      <c r="D257" s="122"/>
      <c r="E257" s="51"/>
      <c r="F257" s="52"/>
      <c r="G257" s="53"/>
      <c r="H257" s="54"/>
      <c r="I257" s="55"/>
      <c r="J257" s="55"/>
      <c r="K257" s="55" t="s">
        <v>20</v>
      </c>
      <c r="L257" s="5"/>
      <c r="M257" s="5"/>
      <c r="N257" s="5"/>
      <c r="O257" s="5"/>
      <c r="P257" s="5"/>
      <c r="Q257" s="5"/>
      <c r="JS257" s="5"/>
      <c r="JT257" s="5"/>
      <c r="JU257" s="5"/>
    </row>
    <row r="258" spans="1:281" customFormat="1" ht="15.75" x14ac:dyDescent="0.25">
      <c r="A258" s="168"/>
      <c r="B258" s="168"/>
      <c r="C258" s="48"/>
      <c r="D258" s="48"/>
      <c r="F258" s="56"/>
      <c r="G258" s="53"/>
      <c r="H258" s="54"/>
      <c r="I258" s="55"/>
      <c r="J258" s="55"/>
      <c r="K258" s="55"/>
      <c r="L258" s="5"/>
      <c r="M258" s="5"/>
      <c r="N258" s="5"/>
      <c r="O258" s="5"/>
      <c r="P258" s="5"/>
      <c r="Q258" s="5"/>
      <c r="JS258" s="5"/>
      <c r="JT258" s="5"/>
      <c r="JU258" s="5"/>
    </row>
    <row r="259" spans="1:281" customFormat="1" ht="15.75" x14ac:dyDescent="0.25">
      <c r="A259" s="168"/>
      <c r="B259" s="169" t="s">
        <v>199</v>
      </c>
      <c r="C259" s="57"/>
      <c r="D259" s="57"/>
      <c r="G259" s="53"/>
      <c r="H259" s="54"/>
      <c r="I259" s="55"/>
      <c r="J259" s="55"/>
      <c r="K259" s="55"/>
      <c r="L259" s="5"/>
      <c r="M259" s="5"/>
      <c r="N259" s="5"/>
      <c r="O259" s="5"/>
      <c r="P259" s="5"/>
      <c r="Q259" s="5"/>
      <c r="JS259" s="5"/>
      <c r="JT259" s="5"/>
      <c r="JU259" s="5"/>
    </row>
    <row r="260" spans="1:281" ht="18" x14ac:dyDescent="0.25">
      <c r="C260" s="218"/>
      <c r="D260" s="219"/>
      <c r="E260" s="219"/>
      <c r="F260" s="219"/>
      <c r="G260" s="42"/>
      <c r="H260" s="220"/>
      <c r="I260" s="221"/>
      <c r="J260" s="221"/>
    </row>
    <row r="261" spans="1:281" x14ac:dyDescent="0.2">
      <c r="C261" s="43"/>
      <c r="D261" s="43"/>
      <c r="E261" s="43"/>
      <c r="F261" s="2"/>
      <c r="G261" s="3"/>
      <c r="J261" s="38"/>
    </row>
  </sheetData>
  <autoFilter ref="A22:HE253"/>
  <mergeCells count="114">
    <mergeCell ref="F112:F126"/>
    <mergeCell ref="G112:G126"/>
    <mergeCell ref="H112:H126"/>
    <mergeCell ref="F100:F111"/>
    <mergeCell ref="G100:G111"/>
    <mergeCell ref="H100:H111"/>
    <mergeCell ref="F91:F99"/>
    <mergeCell ref="G91:G99"/>
    <mergeCell ref="H91:H99"/>
    <mergeCell ref="H162:H172"/>
    <mergeCell ref="G162:G172"/>
    <mergeCell ref="F162:F172"/>
    <mergeCell ref="F151:F161"/>
    <mergeCell ref="G151:G161"/>
    <mergeCell ref="H151:H161"/>
    <mergeCell ref="F139:F150"/>
    <mergeCell ref="G139:G150"/>
    <mergeCell ref="H139:H150"/>
    <mergeCell ref="A234:A237"/>
    <mergeCell ref="B234:B237"/>
    <mergeCell ref="C234:C237"/>
    <mergeCell ref="D234:D237"/>
    <mergeCell ref="E234:E237"/>
    <mergeCell ref="F200:F204"/>
    <mergeCell ref="G200:G204"/>
    <mergeCell ref="H200:H204"/>
    <mergeCell ref="F182:F184"/>
    <mergeCell ref="G182:G184"/>
    <mergeCell ref="H182:H184"/>
    <mergeCell ref="H185:H187"/>
    <mergeCell ref="G185:G187"/>
    <mergeCell ref="F185:F187"/>
    <mergeCell ref="F230:F233"/>
    <mergeCell ref="G230:G233"/>
    <mergeCell ref="H230:H233"/>
    <mergeCell ref="F234:F237"/>
    <mergeCell ref="G234:G237"/>
    <mergeCell ref="H234:H237"/>
    <mergeCell ref="F217:F218"/>
    <mergeCell ref="H217:H218"/>
    <mergeCell ref="G217:G218"/>
    <mergeCell ref="G215:G216"/>
    <mergeCell ref="A189:A206"/>
    <mergeCell ref="B189:B206"/>
    <mergeCell ref="C189:C206"/>
    <mergeCell ref="D189:D206"/>
    <mergeCell ref="E189:E206"/>
    <mergeCell ref="F189:F194"/>
    <mergeCell ref="G189:G194"/>
    <mergeCell ref="H189:H194"/>
    <mergeCell ref="F195:F199"/>
    <mergeCell ref="G195:G199"/>
    <mergeCell ref="H206:H214"/>
    <mergeCell ref="C260:F260"/>
    <mergeCell ref="H260:J260"/>
    <mergeCell ref="F248:K248"/>
    <mergeCell ref="F225:K225"/>
    <mergeCell ref="E230:E233"/>
    <mergeCell ref="D230:D233"/>
    <mergeCell ref="C230:C233"/>
    <mergeCell ref="A62:A73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B219:B221"/>
    <mergeCell ref="C219:C221"/>
    <mergeCell ref="H195:H199"/>
    <mergeCell ref="F206:F214"/>
    <mergeCell ref="G206:G214"/>
    <mergeCell ref="B3:F3"/>
    <mergeCell ref="A10:K10"/>
    <mergeCell ref="B12:K12"/>
    <mergeCell ref="I13:K13"/>
    <mergeCell ref="B14:K14"/>
    <mergeCell ref="C8:F8"/>
    <mergeCell ref="B15:I15"/>
    <mergeCell ref="C23:C55"/>
    <mergeCell ref="D23:D55"/>
    <mergeCell ref="E23:E55"/>
    <mergeCell ref="A20:E20"/>
    <mergeCell ref="I16:I17"/>
    <mergeCell ref="B23:B24"/>
    <mergeCell ref="B230:B233"/>
    <mergeCell ref="A230:A233"/>
    <mergeCell ref="F127:F138"/>
    <mergeCell ref="G127:G138"/>
    <mergeCell ref="H127:H138"/>
    <mergeCell ref="A219:A221"/>
    <mergeCell ref="C58:C112"/>
    <mergeCell ref="E58:E112"/>
    <mergeCell ref="D219:D221"/>
    <mergeCell ref="E219:E221"/>
    <mergeCell ref="F173:F181"/>
    <mergeCell ref="G173:G181"/>
    <mergeCell ref="H173:H181"/>
    <mergeCell ref="H215:H216"/>
    <mergeCell ref="F215:F216"/>
    <mergeCell ref="F82:F90"/>
    <mergeCell ref="G82:G90"/>
    <mergeCell ref="H82:H90"/>
    <mergeCell ref="F73:F81"/>
    <mergeCell ref="G73:G81"/>
    <mergeCell ref="H73:H81"/>
    <mergeCell ref="A127:A182"/>
    <mergeCell ref="A82:A112"/>
    <mergeCell ref="D58:D112"/>
  </mergeCells>
  <phoneticPr fontId="14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26" max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70" zoomScaleNormal="70" workbookViewId="0">
      <selection sqref="A1:C12"/>
    </sheetView>
  </sheetViews>
  <sheetFormatPr defaultRowHeight="12.75" x14ac:dyDescent="0.2"/>
  <cols>
    <col min="1" max="1" width="73.42578125" customWidth="1"/>
  </cols>
  <sheetData>
    <row r="1" spans="1:3" x14ac:dyDescent="0.2">
      <c r="A1" t="s">
        <v>145</v>
      </c>
      <c r="B1" t="s">
        <v>33</v>
      </c>
      <c r="C1">
        <v>2</v>
      </c>
    </row>
    <row r="2" spans="1:3" x14ac:dyDescent="0.2">
      <c r="A2" t="s">
        <v>146</v>
      </c>
      <c r="B2" t="s">
        <v>33</v>
      </c>
      <c r="C2">
        <v>3</v>
      </c>
    </row>
    <row r="3" spans="1:3" x14ac:dyDescent="0.2">
      <c r="A3" t="s">
        <v>147</v>
      </c>
      <c r="B3" t="s">
        <v>33</v>
      </c>
      <c r="C3">
        <v>2</v>
      </c>
    </row>
    <row r="4" spans="1:3" x14ac:dyDescent="0.2">
      <c r="A4" t="s">
        <v>148</v>
      </c>
      <c r="B4" t="s">
        <v>33</v>
      </c>
      <c r="C4">
        <v>1</v>
      </c>
    </row>
    <row r="5" spans="1:3" x14ac:dyDescent="0.2">
      <c r="A5" t="s">
        <v>149</v>
      </c>
      <c r="B5" t="s">
        <v>33</v>
      </c>
      <c r="C5">
        <v>1</v>
      </c>
    </row>
    <row r="6" spans="1:3" x14ac:dyDescent="0.2">
      <c r="A6" t="s">
        <v>150</v>
      </c>
      <c r="B6" t="s">
        <v>33</v>
      </c>
      <c r="C6">
        <v>1</v>
      </c>
    </row>
    <row r="7" spans="1:3" x14ac:dyDescent="0.2">
      <c r="A7" t="s">
        <v>151</v>
      </c>
      <c r="B7" t="s">
        <v>33</v>
      </c>
      <c r="C7">
        <v>1</v>
      </c>
    </row>
    <row r="8" spans="1:3" x14ac:dyDescent="0.2">
      <c r="A8" t="s">
        <v>152</v>
      </c>
      <c r="B8" t="s">
        <v>33</v>
      </c>
      <c r="C8">
        <v>1</v>
      </c>
    </row>
    <row r="9" spans="1:3" x14ac:dyDescent="0.2">
      <c r="A9" t="s">
        <v>153</v>
      </c>
      <c r="B9" t="s">
        <v>33</v>
      </c>
      <c r="C9">
        <v>7</v>
      </c>
    </row>
    <row r="10" spans="1:3" x14ac:dyDescent="0.2">
      <c r="A10" t="s">
        <v>154</v>
      </c>
      <c r="B10" t="s">
        <v>33</v>
      </c>
      <c r="C10">
        <v>5</v>
      </c>
    </row>
    <row r="11" spans="1:3" x14ac:dyDescent="0.2">
      <c r="A11" t="s">
        <v>155</v>
      </c>
      <c r="B11" t="s">
        <v>33</v>
      </c>
      <c r="C11">
        <v>8</v>
      </c>
    </row>
    <row r="12" spans="1:3" x14ac:dyDescent="0.2">
      <c r="A12" t="s">
        <v>156</v>
      </c>
      <c r="B12" t="s">
        <v>33</v>
      </c>
      <c r="C1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4. ДВ</vt:lpstr>
      <vt:lpstr>Маршрут</vt:lpstr>
      <vt:lpstr>'4.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2025-01-28T10:29:24Z</dcterms:modified>
</cp:coreProperties>
</file>